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FF63FC91-44D2-4892-BC62-DC671EE782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8" i="2" l="1"/>
  <c r="U51" i="2" s="1"/>
  <c r="U53" i="2" s="1"/>
  <c r="U56" i="2" s="1"/>
  <c r="U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T32" i="2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D56" i="3"/>
  <c r="D59" i="3" s="1"/>
  <c r="T48" i="3"/>
  <c r="T51" i="3" s="1"/>
  <c r="T53" i="3" s="1"/>
  <c r="T56" i="3" s="1"/>
  <c r="T59" i="3" s="1"/>
  <c r="O48" i="3"/>
  <c r="O51" i="3" s="1"/>
  <c r="O53" i="3" s="1"/>
  <c r="O56" i="3" s="1"/>
  <c r="O59" i="3" s="1"/>
  <c r="D48" i="3"/>
  <c r="D51" i="3" s="1"/>
  <c r="D53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S48" i="4"/>
  <c r="S51" i="4" s="1"/>
  <c r="S53" i="4" s="1"/>
  <c r="S56" i="4" s="1"/>
  <c r="S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G51" i="5"/>
  <c r="G53" i="5" s="1"/>
  <c r="G56" i="5" s="1"/>
  <c r="G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S59" i="6"/>
  <c r="U53" i="6"/>
  <c r="U56" i="6" s="1"/>
  <c r="U59" i="6" s="1"/>
  <c r="AA48" i="6"/>
  <c r="AA51" i="6" s="1"/>
  <c r="AA53" i="6" s="1"/>
  <c r="AA56" i="6" s="1"/>
  <c r="AA59" i="6" s="1"/>
  <c r="S48" i="6"/>
  <c r="S51" i="6" s="1"/>
  <c r="S53" i="6" s="1"/>
  <c r="S56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T32" i="6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F56" i="7"/>
  <c r="F59" i="7" s="1"/>
  <c r="L48" i="7"/>
  <c r="L51" i="7" s="1"/>
  <c r="L53" i="7" s="1"/>
  <c r="L56" i="7" s="1"/>
  <c r="L59" i="7" s="1"/>
  <c r="I48" i="7"/>
  <c r="I51" i="7" s="1"/>
  <c r="I53" i="7" s="1"/>
  <c r="I56" i="7" s="1"/>
  <c r="I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E56" i="8"/>
  <c r="E59" i="8" s="1"/>
  <c r="W51" i="8"/>
  <c r="W53" i="8" s="1"/>
  <c r="W56" i="8" s="1"/>
  <c r="W59" i="8" s="1"/>
  <c r="AA47" i="8"/>
  <c r="Y47" i="8"/>
  <c r="X47" i="8"/>
  <c r="X48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S51" i="9"/>
  <c r="S53" i="9" s="1"/>
  <c r="S56" i="9" s="1"/>
  <c r="S59" i="9" s="1"/>
  <c r="F51" i="9"/>
  <c r="F53" i="9" s="1"/>
  <c r="F56" i="9" s="1"/>
  <c r="F59" i="9" s="1"/>
  <c r="U48" i="9"/>
  <c r="U51" i="9" s="1"/>
  <c r="U53" i="9" s="1"/>
  <c r="U56" i="9" s="1"/>
  <c r="U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D51" i="10"/>
  <c r="D53" i="10" s="1"/>
  <c r="D56" i="10" s="1"/>
  <c r="D59" i="10" s="1"/>
  <c r="U48" i="10"/>
  <c r="U51" i="10" s="1"/>
  <c r="U53" i="10" s="1"/>
  <c r="U56" i="10" s="1"/>
  <c r="U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X48" i="10" s="1"/>
  <c r="X51" i="10" s="1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C32" i="10"/>
  <c r="C48" i="10" s="1"/>
  <c r="C51" i="10" s="1"/>
  <c r="C53" i="10" s="1"/>
  <c r="C56" i="10" s="1"/>
  <c r="C59" i="10" s="1"/>
  <c r="P59" i="11"/>
  <c r="O48" i="11"/>
  <c r="O51" i="11" s="1"/>
  <c r="O53" i="11" s="1"/>
  <c r="O56" i="11" s="1"/>
  <c r="O59" i="11" s="1"/>
  <c r="L48" i="11"/>
  <c r="L51" i="11" s="1"/>
  <c r="L53" i="11" s="1"/>
  <c r="L56" i="11" s="1"/>
  <c r="L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V48" i="12"/>
  <c r="V51" i="12" s="1"/>
  <c r="V53" i="12" s="1"/>
  <c r="V56" i="12" s="1"/>
  <c r="V59" i="12" s="1"/>
  <c r="S48" i="12"/>
  <c r="S51" i="12" s="1"/>
  <c r="S53" i="12" s="1"/>
  <c r="S56" i="12" s="1"/>
  <c r="S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S53" i="13"/>
  <c r="S56" i="13" s="1"/>
  <c r="S59" i="13" s="1"/>
  <c r="K51" i="13"/>
  <c r="K53" i="13" s="1"/>
  <c r="K56" i="13" s="1"/>
  <c r="K59" i="13" s="1"/>
  <c r="D51" i="13"/>
  <c r="D53" i="13" s="1"/>
  <c r="D56" i="13" s="1"/>
  <c r="D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X51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C32" i="13"/>
  <c r="C48" i="13" s="1"/>
  <c r="C51" i="13" s="1"/>
  <c r="C53" i="13" s="1"/>
  <c r="C56" i="13" s="1"/>
  <c r="C59" i="13" s="1"/>
  <c r="X48" i="14"/>
  <c r="AA47" i="14"/>
  <c r="Z47" i="14"/>
  <c r="Y47" i="14"/>
  <c r="X47" i="14"/>
  <c r="W47" i="14"/>
  <c r="V47" i="14"/>
  <c r="U47" i="14"/>
  <c r="T47" i="14"/>
  <c r="S47" i="14"/>
  <c r="R47" i="14"/>
  <c r="Q47" i="14"/>
  <c r="Q48" i="14" s="1"/>
  <c r="Q51" i="14" s="1"/>
  <c r="Q53" i="14" s="1"/>
  <c r="Q56" i="14" s="1"/>
  <c r="Q59" i="14" s="1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X32" i="14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8" i="15"/>
  <c r="AA51" i="15" s="1"/>
  <c r="AA53" i="15" s="1"/>
  <c r="AA56" i="15" s="1"/>
  <c r="AA59" i="15" s="1"/>
  <c r="X48" i="15"/>
  <c r="Z48" i="15" s="1"/>
  <c r="K48" i="15"/>
  <c r="K51" i="15" s="1"/>
  <c r="K53" i="15" s="1"/>
  <c r="K56" i="15" s="1"/>
  <c r="K59" i="15" s="1"/>
  <c r="H48" i="15"/>
  <c r="H51" i="15" s="1"/>
  <c r="H53" i="15" s="1"/>
  <c r="H56" i="15" s="1"/>
  <c r="H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X53" i="16"/>
  <c r="O48" i="16"/>
  <c r="O51" i="16" s="1"/>
  <c r="O53" i="16" s="1"/>
  <c r="O56" i="16" s="1"/>
  <c r="O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X51" i="16" s="1"/>
  <c r="Z51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I48" i="17"/>
  <c r="I51" i="17" s="1"/>
  <c r="I53" i="17" s="1"/>
  <c r="I56" i="17" s="1"/>
  <c r="I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X51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R56" i="18"/>
  <c r="R59" i="18" s="1"/>
  <c r="H48" i="18"/>
  <c r="H51" i="18" s="1"/>
  <c r="H53" i="18" s="1"/>
  <c r="H56" i="18" s="1"/>
  <c r="H59" i="18" s="1"/>
  <c r="G48" i="18"/>
  <c r="G51" i="18" s="1"/>
  <c r="G53" i="18" s="1"/>
  <c r="G56" i="18" s="1"/>
  <c r="G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R32" i="18"/>
  <c r="R48" i="18" s="1"/>
  <c r="R51" i="18" s="1"/>
  <c r="R53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M51" i="19"/>
  <c r="M53" i="19" s="1"/>
  <c r="M56" i="19" s="1"/>
  <c r="M59" i="19" s="1"/>
  <c r="J48" i="19"/>
  <c r="J51" i="19" s="1"/>
  <c r="J53" i="19" s="1"/>
  <c r="J56" i="19" s="1"/>
  <c r="J59" i="19" s="1"/>
  <c r="D48" i="19"/>
  <c r="D51" i="19" s="1"/>
  <c r="D53" i="19" s="1"/>
  <c r="D56" i="19" s="1"/>
  <c r="D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U48" i="20"/>
  <c r="U51" i="20" s="1"/>
  <c r="U53" i="20" s="1"/>
  <c r="U56" i="20" s="1"/>
  <c r="U59" i="20" s="1"/>
  <c r="S48" i="20"/>
  <c r="S51" i="20" s="1"/>
  <c r="S53" i="20" s="1"/>
  <c r="S56" i="20" s="1"/>
  <c r="S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L56" i="21"/>
  <c r="L59" i="21" s="1"/>
  <c r="N51" i="21"/>
  <c r="N53" i="21" s="1"/>
  <c r="N56" i="21" s="1"/>
  <c r="N59" i="21" s="1"/>
  <c r="W48" i="21"/>
  <c r="W51" i="21" s="1"/>
  <c r="W53" i="21" s="1"/>
  <c r="W56" i="21" s="1"/>
  <c r="W59" i="21" s="1"/>
  <c r="D48" i="21"/>
  <c r="D51" i="21" s="1"/>
  <c r="D53" i="21" s="1"/>
  <c r="D56" i="21" s="1"/>
  <c r="D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M32" i="21"/>
  <c r="L32" i="21"/>
  <c r="L48" i="21" s="1"/>
  <c r="L51" i="21" s="1"/>
  <c r="L53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C32" i="21"/>
  <c r="C48" i="21" s="1"/>
  <c r="C51" i="21" s="1"/>
  <c r="C53" i="21" s="1"/>
  <c r="C56" i="21" s="1"/>
  <c r="C59" i="21" s="1"/>
  <c r="U59" i="22"/>
  <c r="I48" i="22"/>
  <c r="I51" i="22" s="1"/>
  <c r="I53" i="22" s="1"/>
  <c r="I56" i="22" s="1"/>
  <c r="I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K53" i="23"/>
  <c r="K56" i="23" s="1"/>
  <c r="K59" i="23" s="1"/>
  <c r="T51" i="23"/>
  <c r="T53" i="23" s="1"/>
  <c r="T56" i="23" s="1"/>
  <c r="T59" i="23" s="1"/>
  <c r="P48" i="23"/>
  <c r="P51" i="23" s="1"/>
  <c r="P53" i="23" s="1"/>
  <c r="P56" i="23" s="1"/>
  <c r="P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M48" i="23" s="1"/>
  <c r="M51" i="23" s="1"/>
  <c r="M53" i="23" s="1"/>
  <c r="M56" i="23" s="1"/>
  <c r="M59" i="23" s="1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X51" i="23" s="1"/>
  <c r="Z51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M32" i="23"/>
  <c r="L32" i="23"/>
  <c r="L48" i="23" s="1"/>
  <c r="L51" i="23" s="1"/>
  <c r="L53" i="23" s="1"/>
  <c r="L56" i="23" s="1"/>
  <c r="L59" i="23" s="1"/>
  <c r="K32" i="23"/>
  <c r="K48" i="23" s="1"/>
  <c r="K51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R48" i="24"/>
  <c r="R51" i="24" s="1"/>
  <c r="R53" i="24" s="1"/>
  <c r="R56" i="24" s="1"/>
  <c r="R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X32" i="24"/>
  <c r="X48" i="24" s="1"/>
  <c r="X51" i="24" s="1"/>
  <c r="X53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X51" i="25"/>
  <c r="Y48" i="25"/>
  <c r="Y51" i="25" s="1"/>
  <c r="Y53" i="25" s="1"/>
  <c r="Y56" i="25" s="1"/>
  <c r="Y59" i="25" s="1"/>
  <c r="Q48" i="25"/>
  <c r="Q51" i="25" s="1"/>
  <c r="Q53" i="25" s="1"/>
  <c r="Q56" i="25" s="1"/>
  <c r="Q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X48" i="25" s="1"/>
  <c r="Z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8" i="28"/>
  <c r="AA51" i="28" s="1"/>
  <c r="AA53" i="28" s="1"/>
  <c r="AA56" i="28" s="1"/>
  <c r="AA59" i="28" s="1"/>
  <c r="X48" i="28"/>
  <c r="K48" i="28"/>
  <c r="K51" i="28" s="1"/>
  <c r="K53" i="28" s="1"/>
  <c r="K56" i="28" s="1"/>
  <c r="K59" i="28" s="1"/>
  <c r="H48" i="28"/>
  <c r="H51" i="28" s="1"/>
  <c r="H53" i="28" s="1"/>
  <c r="H56" i="28" s="1"/>
  <c r="H59" i="28" s="1"/>
  <c r="F48" i="28"/>
  <c r="F51" i="28" s="1"/>
  <c r="F53" i="28" s="1"/>
  <c r="F56" i="28" s="1"/>
  <c r="F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Z32" i="28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J32" i="28"/>
  <c r="J48" i="28" s="1"/>
  <c r="J51" i="28" s="1"/>
  <c r="J53" i="28" s="1"/>
  <c r="J56" i="28" s="1"/>
  <c r="J59" i="28" s="1"/>
  <c r="I32" i="28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V59" i="29"/>
  <c r="X53" i="29"/>
  <c r="Q51" i="29"/>
  <c r="Q53" i="29" s="1"/>
  <c r="Q56" i="29" s="1"/>
  <c r="Q59" i="29" s="1"/>
  <c r="W48" i="29"/>
  <c r="W51" i="29" s="1"/>
  <c r="W53" i="29" s="1"/>
  <c r="W56" i="29" s="1"/>
  <c r="W59" i="29" s="1"/>
  <c r="J48" i="29"/>
  <c r="J51" i="29" s="1"/>
  <c r="J53" i="29" s="1"/>
  <c r="J56" i="29" s="1"/>
  <c r="J59" i="29" s="1"/>
  <c r="G48" i="29"/>
  <c r="G51" i="29" s="1"/>
  <c r="G53" i="29" s="1"/>
  <c r="G56" i="29" s="1"/>
  <c r="G59" i="29" s="1"/>
  <c r="E48" i="29"/>
  <c r="E51" i="29" s="1"/>
  <c r="E53" i="29" s="1"/>
  <c r="E56" i="29" s="1"/>
  <c r="E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X51" i="29" s="1"/>
  <c r="Z51" i="29" s="1"/>
  <c r="W32" i="29"/>
  <c r="V32" i="29"/>
  <c r="V48" i="29" s="1"/>
  <c r="V51" i="29" s="1"/>
  <c r="V53" i="29" s="1"/>
  <c r="V56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V48" i="30"/>
  <c r="V51" i="30" s="1"/>
  <c r="V53" i="30" s="1"/>
  <c r="V56" i="30" s="1"/>
  <c r="V59" i="30" s="1"/>
  <c r="T48" i="30"/>
  <c r="T51" i="30" s="1"/>
  <c r="T53" i="30" s="1"/>
  <c r="T56" i="30" s="1"/>
  <c r="T59" i="30" s="1"/>
  <c r="L48" i="30"/>
  <c r="L51" i="30" s="1"/>
  <c r="L53" i="30" s="1"/>
  <c r="L56" i="30" s="1"/>
  <c r="L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Z48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U48" i="31"/>
  <c r="U51" i="31" s="1"/>
  <c r="U53" i="31" s="1"/>
  <c r="U56" i="31" s="1"/>
  <c r="U59" i="31" s="1"/>
  <c r="AA47" i="31"/>
  <c r="Y47" i="31"/>
  <c r="X47" i="31"/>
  <c r="W47" i="31"/>
  <c r="V47" i="31"/>
  <c r="U47" i="31"/>
  <c r="T47" i="31"/>
  <c r="S47" i="31"/>
  <c r="R47" i="31"/>
  <c r="Q47" i="31"/>
  <c r="P47" i="31"/>
  <c r="P48" i="31" s="1"/>
  <c r="P51" i="31" s="1"/>
  <c r="P53" i="31" s="1"/>
  <c r="P56" i="31" s="1"/>
  <c r="P59" i="31" s="1"/>
  <c r="O47" i="31"/>
  <c r="N47" i="31"/>
  <c r="M47" i="31"/>
  <c r="M48" i="31" s="1"/>
  <c r="M51" i="31" s="1"/>
  <c r="M53" i="31" s="1"/>
  <c r="M56" i="31" s="1"/>
  <c r="M59" i="31" s="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Z32" i="31"/>
  <c r="Y32" i="31"/>
  <c r="X32" i="31"/>
  <c r="X48" i="31" s="1"/>
  <c r="W32" i="31"/>
  <c r="W48" i="31" s="1"/>
  <c r="W51" i="31" s="1"/>
  <c r="W53" i="31" s="1"/>
  <c r="W56" i="31" s="1"/>
  <c r="W59" i="31" s="1"/>
  <c r="V32" i="3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P32" i="31"/>
  <c r="O32" i="31"/>
  <c r="O48" i="31" s="1"/>
  <c r="O51" i="31" s="1"/>
  <c r="O53" i="31" s="1"/>
  <c r="O56" i="31" s="1"/>
  <c r="O59" i="31" s="1"/>
  <c r="N32" i="3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L56" i="32"/>
  <c r="L59" i="32" s="1"/>
  <c r="U53" i="32"/>
  <c r="U56" i="32" s="1"/>
  <c r="U59" i="32" s="1"/>
  <c r="W48" i="32"/>
  <c r="W51" i="32" s="1"/>
  <c r="W53" i="32" s="1"/>
  <c r="W56" i="32" s="1"/>
  <c r="W59" i="32" s="1"/>
  <c r="T48" i="32"/>
  <c r="T51" i="32" s="1"/>
  <c r="T53" i="32" s="1"/>
  <c r="T56" i="32" s="1"/>
  <c r="T59" i="32" s="1"/>
  <c r="R48" i="32"/>
  <c r="R51" i="32" s="1"/>
  <c r="R53" i="32" s="1"/>
  <c r="R56" i="32" s="1"/>
  <c r="R59" i="32" s="1"/>
  <c r="L48" i="32"/>
  <c r="L51" i="32" s="1"/>
  <c r="L53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V32" i="32"/>
  <c r="V48" i="32" s="1"/>
  <c r="V51" i="32" s="1"/>
  <c r="V53" i="32" s="1"/>
  <c r="V56" i="32" s="1"/>
  <c r="V59" i="32" s="1"/>
  <c r="U32" i="32"/>
  <c r="U48" i="32" s="1"/>
  <c r="U51" i="32" s="1"/>
  <c r="T32" i="32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C56" i="33"/>
  <c r="C59" i="33" s="1"/>
  <c r="Y48" i="33"/>
  <c r="Y51" i="33" s="1"/>
  <c r="Y53" i="33" s="1"/>
  <c r="Y56" i="33" s="1"/>
  <c r="Y59" i="33" s="1"/>
  <c r="V48" i="33"/>
  <c r="V51" i="33" s="1"/>
  <c r="V53" i="33" s="1"/>
  <c r="V56" i="33" s="1"/>
  <c r="V59" i="33" s="1"/>
  <c r="S48" i="33"/>
  <c r="S51" i="33" s="1"/>
  <c r="S53" i="33" s="1"/>
  <c r="S56" i="33" s="1"/>
  <c r="S59" i="33" s="1"/>
  <c r="N48" i="33"/>
  <c r="N51" i="33" s="1"/>
  <c r="N53" i="33" s="1"/>
  <c r="N56" i="33" s="1"/>
  <c r="N59" i="33" s="1"/>
  <c r="C48" i="33"/>
  <c r="C51" i="33" s="1"/>
  <c r="C53" i="33" s="1"/>
  <c r="AA47" i="33"/>
  <c r="Z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R32" i="33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W48" i="34"/>
  <c r="W51" i="34" s="1"/>
  <c r="W53" i="34" s="1"/>
  <c r="W56" i="34" s="1"/>
  <c r="W59" i="34" s="1"/>
  <c r="G48" i="34"/>
  <c r="G51" i="34" s="1"/>
  <c r="G53" i="34" s="1"/>
  <c r="G56" i="34" s="1"/>
  <c r="G59" i="34" s="1"/>
  <c r="AA47" i="34"/>
  <c r="Y47" i="34"/>
  <c r="X47" i="34"/>
  <c r="Z47" i="34" s="1"/>
  <c r="W47" i="34"/>
  <c r="V47" i="34"/>
  <c r="U47" i="34"/>
  <c r="T47" i="34"/>
  <c r="S47" i="34"/>
  <c r="R47" i="34"/>
  <c r="R48" i="34" s="1"/>
  <c r="R51" i="34" s="1"/>
  <c r="R53" i="34" s="1"/>
  <c r="R56" i="34" s="1"/>
  <c r="R59" i="34" s="1"/>
  <c r="Q47" i="34"/>
  <c r="P47" i="34"/>
  <c r="P48" i="34" s="1"/>
  <c r="P51" i="34" s="1"/>
  <c r="P53" i="34" s="1"/>
  <c r="P56" i="34" s="1"/>
  <c r="P59" i="34" s="1"/>
  <c r="O47" i="34"/>
  <c r="N47" i="34"/>
  <c r="M47" i="34"/>
  <c r="L47" i="34"/>
  <c r="K47" i="34"/>
  <c r="J47" i="34"/>
  <c r="I47" i="34"/>
  <c r="H47" i="34"/>
  <c r="H48" i="34" s="1"/>
  <c r="H51" i="34" s="1"/>
  <c r="H53" i="34" s="1"/>
  <c r="H56" i="34" s="1"/>
  <c r="H59" i="34" s="1"/>
  <c r="G47" i="34"/>
  <c r="F47" i="34"/>
  <c r="E47" i="34"/>
  <c r="D47" i="34"/>
  <c r="C47" i="34"/>
  <c r="AA32" i="34"/>
  <c r="Y32" i="34"/>
  <c r="X32" i="34"/>
  <c r="Z32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Q32" i="34"/>
  <c r="Q48" i="34" s="1"/>
  <c r="Q51" i="34" s="1"/>
  <c r="Q53" i="34" s="1"/>
  <c r="Q56" i="34" s="1"/>
  <c r="Q59" i="34" s="1"/>
  <c r="P32" i="34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C32" i="34"/>
  <c r="C48" i="34" s="1"/>
  <c r="C51" i="34" s="1"/>
  <c r="C53" i="34" s="1"/>
  <c r="C56" i="34" s="1"/>
  <c r="C59" i="34" s="1"/>
  <c r="Q48" i="35"/>
  <c r="Q51" i="35" s="1"/>
  <c r="Q53" i="35" s="1"/>
  <c r="Q56" i="35" s="1"/>
  <c r="Q59" i="35" s="1"/>
  <c r="D48" i="35"/>
  <c r="D51" i="35" s="1"/>
  <c r="D53" i="35" s="1"/>
  <c r="D56" i="35" s="1"/>
  <c r="D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D32" i="35"/>
  <c r="C32" i="35"/>
  <c r="C48" i="35" s="1"/>
  <c r="C51" i="35" s="1"/>
  <c r="C53" i="35" s="1"/>
  <c r="C56" i="35" s="1"/>
  <c r="C59" i="35" s="1"/>
  <c r="AA47" i="36"/>
  <c r="Y47" i="36"/>
  <c r="X47" i="36"/>
  <c r="Z47" i="36" s="1"/>
  <c r="W47" i="36"/>
  <c r="V47" i="36"/>
  <c r="V48" i="36" s="1"/>
  <c r="V51" i="36" s="1"/>
  <c r="V53" i="36" s="1"/>
  <c r="V56" i="36" s="1"/>
  <c r="V59" i="36" s="1"/>
  <c r="U47" i="36"/>
  <c r="T47" i="36"/>
  <c r="S47" i="36"/>
  <c r="R47" i="36"/>
  <c r="Q47" i="36"/>
  <c r="P47" i="36"/>
  <c r="P48" i="36" s="1"/>
  <c r="P51" i="36" s="1"/>
  <c r="P53" i="36" s="1"/>
  <c r="P56" i="36" s="1"/>
  <c r="P59" i="36" s="1"/>
  <c r="O47" i="36"/>
  <c r="N47" i="36"/>
  <c r="N48" i="36" s="1"/>
  <c r="N51" i="36" s="1"/>
  <c r="N53" i="36" s="1"/>
  <c r="N56" i="36" s="1"/>
  <c r="N59" i="36" s="1"/>
  <c r="M47" i="36"/>
  <c r="L47" i="36"/>
  <c r="K47" i="36"/>
  <c r="J47" i="36"/>
  <c r="I47" i="36"/>
  <c r="H47" i="36"/>
  <c r="H48" i="36" s="1"/>
  <c r="H51" i="36" s="1"/>
  <c r="H53" i="36" s="1"/>
  <c r="H56" i="36" s="1"/>
  <c r="H59" i="36" s="1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Z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8" i="38"/>
  <c r="AA51" i="38" s="1"/>
  <c r="AA53" i="38" s="1"/>
  <c r="AA56" i="38" s="1"/>
  <c r="AA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N48" i="38" s="1"/>
  <c r="N51" i="38" s="1"/>
  <c r="N53" i="38" s="1"/>
  <c r="N56" i="38" s="1"/>
  <c r="N59" i="38" s="1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R48" i="39"/>
  <c r="R51" i="39" s="1"/>
  <c r="R53" i="39" s="1"/>
  <c r="R56" i="39" s="1"/>
  <c r="R59" i="39" s="1"/>
  <c r="AA47" i="39"/>
  <c r="Y47" i="39"/>
  <c r="Z47" i="39" s="1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Y48" i="40"/>
  <c r="Y51" i="40" s="1"/>
  <c r="Y53" i="40" s="1"/>
  <c r="Y56" i="40" s="1"/>
  <c r="Y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Z32" i="40"/>
  <c r="Y32" i="40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S32" i="40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C32" i="40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S48" i="1" s="1"/>
  <c r="S51" i="1" s="1"/>
  <c r="S53" i="1" s="1"/>
  <c r="S56" i="1" s="1"/>
  <c r="S59" i="1" s="1"/>
  <c r="R47" i="1"/>
  <c r="Q47" i="1"/>
  <c r="P47" i="1"/>
  <c r="O47" i="1"/>
  <c r="N47" i="1"/>
  <c r="M47" i="1"/>
  <c r="L47" i="1"/>
  <c r="K47" i="1"/>
  <c r="K48" i="1" s="1"/>
  <c r="K51" i="1" s="1"/>
  <c r="K53" i="1" s="1"/>
  <c r="K56" i="1" s="1"/>
  <c r="K59" i="1" s="1"/>
  <c r="J47" i="1"/>
  <c r="I47" i="1"/>
  <c r="H47" i="1"/>
  <c r="G47" i="1"/>
  <c r="F47" i="1"/>
  <c r="E47" i="1"/>
  <c r="D47" i="1"/>
  <c r="C47" i="1"/>
  <c r="C48" i="1" s="1"/>
  <c r="C51" i="1" s="1"/>
  <c r="C53" i="1" s="1"/>
  <c r="C56" i="1" s="1"/>
  <c r="C59" i="1" s="1"/>
  <c r="AA32" i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40" l="1"/>
  <c r="X51" i="40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F48" i="38"/>
  <c r="F51" i="38" s="1"/>
  <c r="F53" i="38" s="1"/>
  <c r="F56" i="38" s="1"/>
  <c r="F59" i="38" s="1"/>
  <c r="AA48" i="34"/>
  <c r="AA51" i="34" s="1"/>
  <c r="AA53" i="34" s="1"/>
  <c r="AA56" i="34" s="1"/>
  <c r="AA59" i="34" s="1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Z47" i="28"/>
  <c r="X51" i="26"/>
  <c r="Z48" i="26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R48" i="33"/>
  <c r="R51" i="33" s="1"/>
  <c r="R53" i="33" s="1"/>
  <c r="R56" i="33" s="1"/>
  <c r="R59" i="33" s="1"/>
  <c r="X48" i="1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Z51" i="13"/>
  <c r="X53" i="13"/>
  <c r="P48" i="9"/>
  <c r="P51" i="9" s="1"/>
  <c r="P53" i="9" s="1"/>
  <c r="P56" i="9" s="1"/>
  <c r="P59" i="9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X51" i="30"/>
  <c r="X48" i="20"/>
  <c r="Z32" i="20"/>
  <c r="O48" i="39"/>
  <c r="O51" i="39" s="1"/>
  <c r="O53" i="39" s="1"/>
  <c r="O56" i="39" s="1"/>
  <c r="O59" i="39" s="1"/>
  <c r="V48" i="38"/>
  <c r="V51" i="38" s="1"/>
  <c r="V53" i="38" s="1"/>
  <c r="V56" i="38" s="1"/>
  <c r="V59" i="38" s="1"/>
  <c r="S48" i="29"/>
  <c r="S51" i="29" s="1"/>
  <c r="S53" i="29" s="1"/>
  <c r="S56" i="29" s="1"/>
  <c r="S59" i="29" s="1"/>
  <c r="AA48" i="1"/>
  <c r="AA51" i="1" s="1"/>
  <c r="AA53" i="1" s="1"/>
  <c r="AA56" i="1" s="1"/>
  <c r="AA59" i="1" s="1"/>
  <c r="F48" i="36"/>
  <c r="F51" i="36" s="1"/>
  <c r="F53" i="36" s="1"/>
  <c r="F56" i="36" s="1"/>
  <c r="F59" i="36" s="1"/>
  <c r="J48" i="34"/>
  <c r="J51" i="34" s="1"/>
  <c r="J53" i="34" s="1"/>
  <c r="J56" i="34" s="1"/>
  <c r="J59" i="34" s="1"/>
  <c r="Y48" i="34"/>
  <c r="Y51" i="34" s="1"/>
  <c r="Y53" i="34" s="1"/>
  <c r="Y56" i="34" s="1"/>
  <c r="Y59" i="34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Z48" i="28"/>
  <c r="Z48" i="14"/>
  <c r="X51" i="14"/>
  <c r="Y48" i="5"/>
  <c r="Y51" i="5" s="1"/>
  <c r="Y53" i="5" s="1"/>
  <c r="Y56" i="5" s="1"/>
  <c r="Y59" i="5" s="1"/>
  <c r="Z32" i="5"/>
  <c r="G48" i="39"/>
  <c r="G51" i="39" s="1"/>
  <c r="G53" i="39" s="1"/>
  <c r="G56" i="39" s="1"/>
  <c r="G59" i="39" s="1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AA48" i="40"/>
  <c r="AA51" i="40" s="1"/>
  <c r="AA53" i="40" s="1"/>
  <c r="AA56" i="40" s="1"/>
  <c r="AA59" i="40" s="1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T48" i="34"/>
  <c r="T51" i="34" s="1"/>
  <c r="T53" i="34" s="1"/>
  <c r="T56" i="34" s="1"/>
  <c r="T59" i="34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AA48" i="30"/>
  <c r="AA51" i="30" s="1"/>
  <c r="AA53" i="30" s="1"/>
  <c r="AA56" i="30" s="1"/>
  <c r="AA59" i="30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AA48" i="18"/>
  <c r="AA51" i="18" s="1"/>
  <c r="AA53" i="18" s="1"/>
  <c r="AA56" i="18" s="1"/>
  <c r="AA59" i="18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32" i="26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R48" i="19"/>
  <c r="R51" i="19" s="1"/>
  <c r="R53" i="19" s="1"/>
  <c r="R56" i="19" s="1"/>
  <c r="R59" i="19" s="1"/>
  <c r="AA48" i="19"/>
  <c r="AA51" i="19" s="1"/>
  <c r="AA53" i="19" s="1"/>
  <c r="AA56" i="19" s="1"/>
  <c r="AA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Y48" i="14"/>
  <c r="Y51" i="14" s="1"/>
  <c r="Y53" i="14" s="1"/>
  <c r="Y56" i="14" s="1"/>
  <c r="Y59" i="14" s="1"/>
  <c r="P48" i="14"/>
  <c r="P51" i="14" s="1"/>
  <c r="P53" i="14" s="1"/>
  <c r="P56" i="14" s="1"/>
  <c r="P59" i="14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10"/>
  <c r="J48" i="8"/>
  <c r="J51" i="8" s="1"/>
  <c r="J53" i="8" s="1"/>
  <c r="J56" i="8" s="1"/>
  <c r="J59" i="8" s="1"/>
  <c r="R48" i="8"/>
  <c r="R51" i="8" s="1"/>
  <c r="R53" i="8" s="1"/>
  <c r="R56" i="8" s="1"/>
  <c r="R59" i="8" s="1"/>
  <c r="G48" i="6"/>
  <c r="G51" i="6" s="1"/>
  <c r="G53" i="6" s="1"/>
  <c r="G56" i="6" s="1"/>
  <c r="G59" i="6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C48" i="26"/>
  <c r="C51" i="26" s="1"/>
  <c r="C53" i="26" s="1"/>
  <c r="C56" i="26" s="1"/>
  <c r="C59" i="26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G48" i="3"/>
  <c r="G51" i="3" s="1"/>
  <c r="G53" i="3" s="1"/>
  <c r="G56" i="3" s="1"/>
  <c r="G59" i="3" s="1"/>
  <c r="X48" i="2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Z48" i="17"/>
  <c r="W48" i="26"/>
  <c r="W51" i="26" s="1"/>
  <c r="W53" i="26" s="1"/>
  <c r="W56" i="26" s="1"/>
  <c r="W59" i="26" s="1"/>
  <c r="Z32" i="23"/>
  <c r="G48" i="19"/>
  <c r="G51" i="19" s="1"/>
  <c r="G53" i="19" s="1"/>
  <c r="G56" i="19" s="1"/>
  <c r="G59" i="19" s="1"/>
  <c r="P48" i="18"/>
  <c r="P51" i="18" s="1"/>
  <c r="P53" i="18" s="1"/>
  <c r="P56" i="18" s="1"/>
  <c r="P59" i="18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AA48" i="2"/>
  <c r="AA51" i="2" s="1"/>
  <c r="AA53" i="2" s="1"/>
  <c r="AA56" i="2" s="1"/>
  <c r="AA59" i="2" s="1"/>
  <c r="E48" i="13"/>
  <c r="E51" i="13" s="1"/>
  <c r="E53" i="13" s="1"/>
  <c r="E56" i="13" s="1"/>
  <c r="E59" i="13" s="1"/>
  <c r="U48" i="13"/>
  <c r="U51" i="13" s="1"/>
  <c r="U53" i="13" s="1"/>
  <c r="U56" i="13" s="1"/>
  <c r="U59" i="13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M48" i="9"/>
  <c r="M51" i="9" s="1"/>
  <c r="M53" i="9" s="1"/>
  <c r="M56" i="9" s="1"/>
  <c r="M59" i="9" s="1"/>
  <c r="AA48" i="7"/>
  <c r="AA51" i="7" s="1"/>
  <c r="AA53" i="7" s="1"/>
  <c r="AA56" i="7" s="1"/>
  <c r="AA59" i="7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F48" i="4"/>
  <c r="F51" i="4" s="1"/>
  <c r="F53" i="4" s="1"/>
  <c r="F56" i="4" s="1"/>
  <c r="F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Z48" i="1"/>
  <c r="Z48" i="35"/>
  <c r="X51" i="35"/>
  <c r="Z48" i="37"/>
  <c r="X51" i="37"/>
  <c r="X51" i="39"/>
  <c r="Z48" i="39"/>
  <c r="Z48" i="38"/>
  <c r="X51" i="38"/>
  <c r="Z51" i="40"/>
  <c r="X48" i="33"/>
  <c r="Z32" i="33"/>
  <c r="X51" i="1"/>
  <c r="X53" i="40"/>
  <c r="Z48" i="32"/>
  <c r="X51" i="32"/>
  <c r="X51" i="31"/>
  <c r="X48" i="36"/>
  <c r="X48" i="34"/>
  <c r="Z32" i="37"/>
  <c r="Z32" i="35"/>
  <c r="Z51" i="30"/>
  <c r="X53" i="30"/>
  <c r="Z53" i="29"/>
  <c r="X56" i="29"/>
  <c r="Z51" i="25"/>
  <c r="X53" i="25"/>
  <c r="Z32" i="38"/>
  <c r="Y48" i="31"/>
  <c r="Y51" i="31" s="1"/>
  <c r="Y53" i="31" s="1"/>
  <c r="Y56" i="31" s="1"/>
  <c r="Y59" i="31" s="1"/>
  <c r="Z47" i="31"/>
  <c r="Z32" i="39"/>
  <c r="Z48" i="29"/>
  <c r="E48" i="35"/>
  <c r="E51" i="35" s="1"/>
  <c r="E53" i="35" s="1"/>
  <c r="E56" i="35" s="1"/>
  <c r="E59" i="35" s="1"/>
  <c r="M48" i="35"/>
  <c r="M51" i="35" s="1"/>
  <c r="M53" i="35" s="1"/>
  <c r="M56" i="35" s="1"/>
  <c r="M59" i="35" s="1"/>
  <c r="U48" i="35"/>
  <c r="U51" i="35" s="1"/>
  <c r="U53" i="35" s="1"/>
  <c r="U56" i="35" s="1"/>
  <c r="U59" i="35" s="1"/>
  <c r="Z48" i="27"/>
  <c r="X51" i="27"/>
  <c r="Y51" i="24"/>
  <c r="Y53" i="24" s="1"/>
  <c r="Y56" i="24" s="1"/>
  <c r="Y59" i="24" s="1"/>
  <c r="Z48" i="24"/>
  <c r="Z32" i="32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X56" i="24"/>
  <c r="Z53" i="16"/>
  <c r="X56" i="16"/>
  <c r="X51" i="21"/>
  <c r="Z48" i="21"/>
  <c r="Z32" i="29"/>
  <c r="X51" i="28"/>
  <c r="Z32" i="30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X48" i="22"/>
  <c r="Z32" i="22"/>
  <c r="Z48" i="20"/>
  <c r="X51" i="20"/>
  <c r="Z48" i="23"/>
  <c r="Z32" i="24"/>
  <c r="Z47" i="18"/>
  <c r="X48" i="18"/>
  <c r="Z32" i="25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X53" i="23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7"/>
  <c r="Z48" i="16"/>
  <c r="Z51" i="17"/>
  <c r="X53" i="17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X53" i="14"/>
  <c r="Z51" i="14"/>
  <c r="Z32" i="2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48" i="19"/>
  <c r="Z32" i="19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Z51" i="7"/>
  <c r="X53" i="7"/>
  <c r="Z53" i="13"/>
  <c r="X56" i="13"/>
  <c r="X53" i="10"/>
  <c r="Z51" i="10"/>
  <c r="R48" i="14"/>
  <c r="R51" i="14" s="1"/>
  <c r="R53" i="14" s="1"/>
  <c r="R56" i="14" s="1"/>
  <c r="R59" i="14" s="1"/>
  <c r="X48" i="12"/>
  <c r="Z32" i="12"/>
  <c r="Z32" i="16"/>
  <c r="X51" i="15"/>
  <c r="Z48" i="13"/>
  <c r="U48" i="14"/>
  <c r="U51" i="14" s="1"/>
  <c r="U53" i="14" s="1"/>
  <c r="U56" i="14" s="1"/>
  <c r="U59" i="14" s="1"/>
  <c r="Z48" i="11"/>
  <c r="X51" i="11"/>
  <c r="Z48" i="7"/>
  <c r="X51" i="5"/>
  <c r="Z48" i="5"/>
  <c r="Z48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51" i="8"/>
  <c r="Z32" i="11"/>
  <c r="Z51" i="9"/>
  <c r="Z48" i="10"/>
  <c r="Z32" i="13"/>
  <c r="X53" i="9"/>
  <c r="X48" i="4"/>
  <c r="Z32" i="4"/>
  <c r="X48" i="3"/>
  <c r="Z32" i="3"/>
  <c r="Z48" i="2"/>
  <c r="X51" i="2"/>
  <c r="Z32" i="7"/>
  <c r="Z32" i="9"/>
  <c r="X48" i="6"/>
  <c r="Z32" i="6"/>
  <c r="X53" i="26" l="1"/>
  <c r="Z51" i="26"/>
  <c r="Z51" i="24"/>
  <c r="Z53" i="24"/>
  <c r="Z51" i="32"/>
  <c r="X53" i="32"/>
  <c r="Z53" i="9"/>
  <c r="X56" i="9"/>
  <c r="Z53" i="23"/>
  <c r="X56" i="23"/>
  <c r="Z48" i="4"/>
  <c r="X51" i="4"/>
  <c r="Z51" i="27"/>
  <c r="X53" i="27"/>
  <c r="Z53" i="40"/>
  <c r="X56" i="40"/>
  <c r="X53" i="39"/>
  <c r="Z51" i="39"/>
  <c r="Z48" i="6"/>
  <c r="X51" i="6"/>
  <c r="X56" i="14"/>
  <c r="Z53" i="14"/>
  <c r="Z56" i="16"/>
  <c r="X59" i="16"/>
  <c r="Z59" i="16" s="1"/>
  <c r="Z53" i="30"/>
  <c r="X56" i="30"/>
  <c r="Z53" i="10"/>
  <c r="X56" i="10"/>
  <c r="Z48" i="19"/>
  <c r="X51" i="19"/>
  <c r="X53" i="20"/>
  <c r="Z51" i="20"/>
  <c r="Z51" i="2"/>
  <c r="X53" i="2"/>
  <c r="X59" i="13"/>
  <c r="Z59" i="13" s="1"/>
  <c r="Z56" i="13"/>
  <c r="Z53" i="17"/>
  <c r="X56" i="17"/>
  <c r="Z56" i="24"/>
  <c r="X59" i="24"/>
  <c r="Z59" i="24" s="1"/>
  <c r="X53" i="1"/>
  <c r="Z51" i="1"/>
  <c r="Z51" i="37"/>
  <c r="X53" i="37"/>
  <c r="X53" i="15"/>
  <c r="Z51" i="15"/>
  <c r="Z53" i="25"/>
  <c r="X56" i="25"/>
  <c r="Z48" i="34"/>
  <c r="X51" i="34"/>
  <c r="X56" i="7"/>
  <c r="Z53" i="7"/>
  <c r="Z48" i="22"/>
  <c r="X51" i="22"/>
  <c r="X51" i="36"/>
  <c r="Z48" i="36"/>
  <c r="Z48" i="33"/>
  <c r="X51" i="33"/>
  <c r="Z51" i="35"/>
  <c r="X53" i="35"/>
  <c r="X53" i="28"/>
  <c r="Z51" i="28"/>
  <c r="Z51" i="5"/>
  <c r="X53" i="5"/>
  <c r="Z48" i="18"/>
  <c r="X51" i="18"/>
  <c r="Z56" i="29"/>
  <c r="X59" i="29"/>
  <c r="Z59" i="29" s="1"/>
  <c r="Z51" i="31"/>
  <c r="X53" i="31"/>
  <c r="Z51" i="11"/>
  <c r="X53" i="11"/>
  <c r="Z48" i="3"/>
  <c r="X51" i="3"/>
  <c r="X53" i="8"/>
  <c r="Z51" i="8"/>
  <c r="Z48" i="8"/>
  <c r="Z48" i="12"/>
  <c r="X51" i="12"/>
  <c r="Z51" i="21"/>
  <c r="X53" i="21"/>
  <c r="Z48" i="31"/>
  <c r="X53" i="38"/>
  <c r="Z51" i="38"/>
  <c r="Z53" i="26" l="1"/>
  <c r="X56" i="26"/>
  <c r="X53" i="33"/>
  <c r="Z51" i="33"/>
  <c r="X53" i="6"/>
  <c r="Z51" i="6"/>
  <c r="Z53" i="1"/>
  <c r="X56" i="1"/>
  <c r="Z51" i="3"/>
  <c r="X53" i="3"/>
  <c r="Z51" i="18"/>
  <c r="X53" i="18"/>
  <c r="Z51" i="34"/>
  <c r="X53" i="34"/>
  <c r="Z56" i="10"/>
  <c r="X59" i="10"/>
  <c r="Z59" i="10" s="1"/>
  <c r="X53" i="4"/>
  <c r="Z51" i="4"/>
  <c r="X56" i="21"/>
  <c r="Z53" i="21"/>
  <c r="X56" i="11"/>
  <c r="Z53" i="11"/>
  <c r="X56" i="5"/>
  <c r="Z53" i="5"/>
  <c r="Z56" i="25"/>
  <c r="X59" i="25"/>
  <c r="Z59" i="25" s="1"/>
  <c r="Z53" i="2"/>
  <c r="X56" i="2"/>
  <c r="Z56" i="30"/>
  <c r="X59" i="30"/>
  <c r="Z59" i="30" s="1"/>
  <c r="X59" i="23"/>
  <c r="Z59" i="23" s="1"/>
  <c r="Z56" i="23"/>
  <c r="X53" i="12"/>
  <c r="Z51" i="12"/>
  <c r="X53" i="36"/>
  <c r="Z51" i="36"/>
  <c r="Z53" i="39"/>
  <c r="X56" i="39"/>
  <c r="Z53" i="31"/>
  <c r="X56" i="31"/>
  <c r="X53" i="22"/>
  <c r="Z51" i="22"/>
  <c r="Z56" i="40"/>
  <c r="X59" i="40"/>
  <c r="Z59" i="40" s="1"/>
  <c r="Z56" i="9"/>
  <c r="X59" i="9"/>
  <c r="Z59" i="9" s="1"/>
  <c r="Z53" i="28"/>
  <c r="X56" i="28"/>
  <c r="Z53" i="15"/>
  <c r="X56" i="15"/>
  <c r="Z53" i="20"/>
  <c r="X56" i="20"/>
  <c r="X56" i="35"/>
  <c r="Z53" i="35"/>
  <c r="X56" i="37"/>
  <c r="Z53" i="37"/>
  <c r="Z56" i="17"/>
  <c r="X59" i="17"/>
  <c r="Z59" i="17" s="1"/>
  <c r="Z51" i="19"/>
  <c r="X53" i="19"/>
  <c r="Z53" i="27"/>
  <c r="X56" i="27"/>
  <c r="Z53" i="32"/>
  <c r="X56" i="32"/>
  <c r="X56" i="38"/>
  <c r="Z53" i="38"/>
  <c r="Z53" i="8"/>
  <c r="X56" i="8"/>
  <c r="X59" i="7"/>
  <c r="Z59" i="7" s="1"/>
  <c r="Z56" i="7"/>
  <c r="Z56" i="14"/>
  <c r="X59" i="14"/>
  <c r="Z59" i="14" s="1"/>
  <c r="Z56" i="26" l="1"/>
  <c r="X59" i="26"/>
  <c r="Z59" i="26" s="1"/>
  <c r="X56" i="3"/>
  <c r="Z53" i="3"/>
  <c r="Z56" i="38"/>
  <c r="X59" i="38"/>
  <c r="Z59" i="38" s="1"/>
  <c r="Z53" i="22"/>
  <c r="X56" i="22"/>
  <c r="Z53" i="12"/>
  <c r="X56" i="12"/>
  <c r="Z53" i="4"/>
  <c r="X56" i="4"/>
  <c r="Z56" i="15"/>
  <c r="X59" i="15"/>
  <c r="Z59" i="15" s="1"/>
  <c r="Z56" i="32"/>
  <c r="X59" i="32"/>
  <c r="Z59" i="32" s="1"/>
  <c r="Z56" i="28"/>
  <c r="X59" i="28"/>
  <c r="Z59" i="28" s="1"/>
  <c r="Z56" i="31"/>
  <c r="X59" i="31"/>
  <c r="Z59" i="31" s="1"/>
  <c r="Z56" i="1"/>
  <c r="X59" i="1"/>
  <c r="Z59" i="1" s="1"/>
  <c r="Z56" i="37"/>
  <c r="X59" i="37"/>
  <c r="Z59" i="37" s="1"/>
  <c r="Z56" i="5"/>
  <c r="X59" i="5"/>
  <c r="Z59" i="5" s="1"/>
  <c r="Z56" i="27"/>
  <c r="X59" i="27"/>
  <c r="Z59" i="27" s="1"/>
  <c r="Z56" i="11"/>
  <c r="X59" i="11"/>
  <c r="Z59" i="11" s="1"/>
  <c r="X56" i="6"/>
  <c r="Z53" i="6"/>
  <c r="Z56" i="39"/>
  <c r="X59" i="39"/>
  <c r="Z59" i="39" s="1"/>
  <c r="Z53" i="34"/>
  <c r="X56" i="34"/>
  <c r="Z53" i="18"/>
  <c r="X56" i="18"/>
  <c r="Z56" i="35"/>
  <c r="X59" i="35"/>
  <c r="Z59" i="35" s="1"/>
  <c r="Z56" i="8"/>
  <c r="X59" i="8"/>
  <c r="Z59" i="8" s="1"/>
  <c r="X56" i="19"/>
  <c r="Z53" i="19"/>
  <c r="X59" i="20"/>
  <c r="Z59" i="20" s="1"/>
  <c r="Z56" i="20"/>
  <c r="Z56" i="2"/>
  <c r="X59" i="2"/>
  <c r="Z59" i="2" s="1"/>
  <c r="Z53" i="36"/>
  <c r="X56" i="36"/>
  <c r="Z56" i="21"/>
  <c r="X59" i="21"/>
  <c r="Z59" i="21" s="1"/>
  <c r="Z53" i="33"/>
  <c r="X56" i="33"/>
  <c r="X59" i="36" l="1"/>
  <c r="Z59" i="36" s="1"/>
  <c r="Z56" i="36"/>
  <c r="Z56" i="22"/>
  <c r="X59" i="22"/>
  <c r="Z59" i="22" s="1"/>
  <c r="Z56" i="6"/>
  <c r="X59" i="6"/>
  <c r="Z59" i="6" s="1"/>
  <c r="Z56" i="12"/>
  <c r="X59" i="12"/>
  <c r="Z59" i="12" s="1"/>
  <c r="Z56" i="33"/>
  <c r="X59" i="33"/>
  <c r="Z59" i="33" s="1"/>
  <c r="X59" i="18"/>
  <c r="Z59" i="18" s="1"/>
  <c r="Z56" i="18"/>
  <c r="X59" i="34"/>
  <c r="Z59" i="34" s="1"/>
  <c r="Z56" i="34"/>
  <c r="X59" i="4"/>
  <c r="Z59" i="4" s="1"/>
  <c r="Z56" i="4"/>
  <c r="Z56" i="19"/>
  <c r="X59" i="19"/>
  <c r="Z59" i="19" s="1"/>
  <c r="Z56" i="3"/>
  <c r="X59" i="3"/>
  <c r="Z59" i="3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<sst xmlns="http://schemas.openxmlformats.org/spreadsheetml/2006/main" count="5800" uniqueCount="125">
  <si>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</si>
  <si>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</si>
  <si>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</si>
  <si>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</si>
  <si>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</si>
  <si>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</si>
  <si>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</si>
  <si>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</si>
  <si>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</si>
  <si>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</si>
  <si>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</si>
  <si>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</si>
  <si>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</si>
  <si>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</si>
  <si>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</si>
  <si>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</si>
  <si>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</si>
  <si>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</si>
  <si>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</si>
  <si>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</si>
  <si>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</si>
  <si>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</si>
  <si>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</si>
  <si>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</si>
  <si>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</si>
  <si>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</si>
  <si>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</si>
  <si>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</si>
  <si>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</si>
  <si>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</si>
  <si>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</si>
  <si>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</si>
  <si>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</si>
  <si>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</si>
  <si>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</si>
  <si>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</si>
  <si>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</si>
  <si>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</si>
  <si>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</si>
  <si>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</si>
  <si>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</si>
  <si>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</si>
  <si>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</si>
  <si>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</si>
  <si>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</si>
  <si>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</si>
  <si>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</si>
  <si>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</si>
  <si>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</si>
  <si>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</si>
  <si>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</si>
  <si>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</si>
  <si>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</si>
  <si>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</si>
  <si>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</si>
  <si>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</si>
  <si>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</si>
  <si>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</si>
  <si>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</si>
  <si>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</si>
  <si>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</si>
  <si>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</si>
  <si>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</si>
  <si>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</si>
  <si>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</si>
  <si>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</si>
  <si>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</si>
  <si>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</si>
  <si>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</si>
  <si>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</si>
  <si>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</si>
  <si>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</si>
  <si>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</si>
  <si>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</si>
  <si>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</si>
  <si>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</si>
  <si>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</si>
  <si>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</si>
  <si>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</si>
  <si>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</si>
  <si>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</si>
  <si>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</si>
  <si>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</si>
  <si>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</si>
  <si>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</si>
  <si>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3rd Quarter ended 31 March 2024 (Figures Finalised as at 2024/04/26)</t>
  </si>
  <si>
    <t>Eastern Cape: Dr Beyers Naude (EC101) - Table C4 Quarterly Budgeted Financial Performance ( Water management                                   ) for 3rd Quarter ended 31 March 2024 (Figures Finalised as at 2024/04/26)</t>
  </si>
  <si>
    <t>Eastern Cape: Blue Crane Route (EC102) - Table C4 Quarterly Budgeted Financial Performance ( Water management                                   ) for 3rd Quarter ended 31 March 2024 (Figures Finalised as at 2024/04/26)</t>
  </si>
  <si>
    <t>Eastern Cape: Makana (EC104) - Table C4 Quarterly Budgeted Financial Performance ( Water management                                   ) for 3rd Quarter ended 31 March 2024 (Figures Finalised as at 2024/04/26)</t>
  </si>
  <si>
    <t>Eastern Cape: Ndlambe (EC105) - Table C4 Quarterly Budgeted Financial Performance ( Water management                                   ) for 3rd Quarter ended 31 March 2024 (Figures Finalised as at 2024/04/26)</t>
  </si>
  <si>
    <t>Eastern Cape: Sundays River Valley (EC106) - Table C4 Quarterly Budgeted Financial Performance ( Water management                                   ) for 3rd Quarter ended 31 March 2024 (Figures Finalised as at 2024/04/26)</t>
  </si>
  <si>
    <t>Eastern Cape: Kouga (EC108) - Table C4 Quarterly Budgeted Financial Performance ( Water management                                   ) for 3rd Quarter ended 31 March 2024 (Figures Finalised as at 2024/04/26)</t>
  </si>
  <si>
    <t>Eastern Cape: Kou-Kamma (EC109) - Table C4 Quarterly Budgeted Financial Performance ( Water management                                   ) for 3rd Quarter ended 31 March 2024 (Figures Finalised as at 2024/04/26)</t>
  </si>
  <si>
    <t>Eastern Cape: Sarah Baartman (DC10) - Table C4 Quarterly Budgeted Financial Performance ( Water management                                   ) for 3rd Quarter ended 31 March 2024 (Figures Finalised as at 2024/04/26)</t>
  </si>
  <si>
    <t>Eastern Cape: Mbhashe (EC121) - Table C4 Quarterly Budgeted Financial Performance ( Water management                                   ) for 3rd Quarter ended 31 March 2024 (Figures Finalised as at 2024/04/26)</t>
  </si>
  <si>
    <t>Eastern Cape: Mnquma (EC122) - Table C4 Quarterly Budgeted Financial Performance ( Water management                                   ) for 3rd Quarter ended 31 March 2024 (Figures Finalised as at 2024/04/26)</t>
  </si>
  <si>
    <t>Eastern Cape: Great Kei (EC123) - Table C4 Quarterly Budgeted Financial Performance ( Water management                                   ) for 3rd Quarter ended 31 March 2024 (Figures Finalised as at 2024/04/26)</t>
  </si>
  <si>
    <t>Eastern Cape: Amahlathi (EC124) - Table C4 Quarterly Budgeted Financial Performance ( Water management                                   ) for 3rd Quarter ended 31 March 2024 (Figures Finalised as at 2024/04/26)</t>
  </si>
  <si>
    <t>Eastern Cape: Ngqushwa (EC126) - Table C4 Quarterly Budgeted Financial Performance ( Water management                                   ) for 3rd Quarter ended 31 March 2024 (Figures Finalised as at 2024/04/26)</t>
  </si>
  <si>
    <t>Eastern Cape: Raymond Mhlaba (EC129) - Table C4 Quarterly Budgeted Financial Performance ( Water management                                   ) for 3rd Quarter ended 31 March 2024 (Figures Finalised as at 2024/04/26)</t>
  </si>
  <si>
    <t>Eastern Cape: Amathole (DC12) - Table C4 Quarterly Budgeted Financial Performance ( Water management                                   ) for 3rd Quarter ended 31 March 2024 (Figures Finalised as at 2024/04/26)</t>
  </si>
  <si>
    <t>Eastern Cape: Inxuba Yethemba (EC131) - Table C4 Quarterly Budgeted Financial Performance ( Water management                                   ) for 3rd Quarter ended 31 March 2024 (Figures Finalised as at 2024/04/26)</t>
  </si>
  <si>
    <t>Eastern Cape: Intsika Yethu (EC135) - Table C4 Quarterly Budgeted Financial Performance ( Water management                                   ) for 3rd Quarter ended 31 March 2024 (Figures Finalised as at 2024/04/26)</t>
  </si>
  <si>
    <t>Eastern Cape: Emalahleni (EC) (EC136) - Table C4 Quarterly Budgeted Financial Performance ( Water management                                   ) for 3rd Quarter ended 31 March 2024 (Figures Finalised as at 2024/04/26)</t>
  </si>
  <si>
    <t>Eastern Cape: Dr. A.B. Xuma (EC137) - Table C4 Quarterly Budgeted Financial Performance ( Water management                                   ) for 3rd Quarter ended 31 March 2024 (Figures Finalised as at 2024/04/26)</t>
  </si>
  <si>
    <t>Eastern Cape: Sakhisizwe (EC138) - Table C4 Quarterly Budgeted Financial Performance ( Water management                                   ) for 3rd Quarter ended 31 March 2024 (Figures Finalised as at 2024/04/26)</t>
  </si>
  <si>
    <t>Eastern Cape: Enoch Mgijima (EC139) - Table C4 Quarterly Budgeted Financial Performance ( Water management                                   ) for 3rd Quarter ended 31 March 2024 (Figures Finalised as at 2024/04/26)</t>
  </si>
  <si>
    <t>Eastern Cape: Chris Hani (DC13) - Table C4 Quarterly Budgeted Financial Performance ( Water management                                   ) for 3rd Quarter ended 31 March 2024 (Figures Finalised as at 2024/04/26)</t>
  </si>
  <si>
    <t>Eastern Cape: Elundini (EC141) - Table C4 Quarterly Budgeted Financial Performance ( Water management                                   ) for 3rd Quarter ended 31 March 2024 (Figures Finalised as at 2024/04/26)</t>
  </si>
  <si>
    <t>Eastern Cape: Senqu (EC142) - Table C4 Quarterly Budgeted Financial Performance ( Water management                                   ) for 3rd Quarter ended 31 March 2024 (Figures Finalised as at 2024/04/26)</t>
  </si>
  <si>
    <t>Eastern Cape: Walter Sisulu (EC145) - Table C4 Quarterly Budgeted Financial Performance ( Water management                                   ) for 3rd Quarter ended 31 March 2024 (Figures Finalised as at 2024/04/26)</t>
  </si>
  <si>
    <t>Eastern Cape: Joe Gqabi (DC14) - Table C4 Quarterly Budgeted Financial Performance ( Water management                                   ) for 3rd Quarter ended 31 March 2024 (Figures Finalised as at 2024/04/26)</t>
  </si>
  <si>
    <t>Eastern Cape: Ngquza Hills (EC153) - Table C4 Quarterly Budgeted Financial Performance ( Water management                                   ) for 3rd Quarter ended 31 March 2024 (Figures Finalised as at 2024/04/26)</t>
  </si>
  <si>
    <t>Eastern Cape: Port St Johns (EC154) - Table C4 Quarterly Budgeted Financial Performance ( Water management                                   ) for 3rd Quarter ended 31 March 2024 (Figures Finalised as at 2024/04/26)</t>
  </si>
  <si>
    <t>Eastern Cape: Nyandeni (EC155) - Table C4 Quarterly Budgeted Financial Performance ( Water management                                   ) for 3rd Quarter ended 31 March 2024 (Figures Finalised as at 2024/04/26)</t>
  </si>
  <si>
    <t>Eastern Cape: Mhlontlo (EC156) - Table C4 Quarterly Budgeted Financial Performance ( Water management                                   ) for 3rd Quarter ended 31 March 2024 (Figures Finalised as at 2024/04/26)</t>
  </si>
  <si>
    <t>Eastern Cape: King Sabata Dalindyebo (EC157) - Table C4 Quarterly Budgeted Financial Performance ( Water management                                   ) for 3rd Quarter ended 31 March 2024 (Figures Finalised as at 2024/04/26)</t>
  </si>
  <si>
    <t>Eastern Cape: O R Tambo (DC15) - Table C4 Quarterly Budgeted Financial Performance ( Water management                                   ) for 3rd Quarter ended 31 March 2024 (Figures Finalised as at 2024/04/26)</t>
  </si>
  <si>
    <t>Eastern Cape: Matatiele (EC441) - Table C4 Quarterly Budgeted Financial Performance ( Water management                                   ) for 3rd Quarter ended 31 March 2024 (Figures Finalised as at 2024/04/26)</t>
  </si>
  <si>
    <t>Eastern Cape: Umzimvubu (EC442) - Table C4 Quarterly Budgeted Financial Performance ( Water management                                   ) for 3rd Quarter ended 31 March 2024 (Figures Finalised as at 2024/04/26)</t>
  </si>
  <si>
    <t>Eastern Cape: Winnie Madikizela-Mandela (EC443) - Table C4 Quarterly Budgeted Financial Performance ( Water management                                   ) for 3rd Quarter ended 31 March 2024 (Figures Finalised as at 2024/04/26)</t>
  </si>
  <si>
    <t>Eastern Cape: Ntabankulu (EC444) - Table C4 Quarterly Budgeted Financial Performance ( Water management                                   ) for 3rd Quarter ended 31 March 2024 (Figures Finalised as at 2024/04/26)</t>
  </si>
  <si>
    <t>Eastern Cape: Alfred Nzo (DC44)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</si>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</sst>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277644</v>
      </c>
      <c r="D6" s="20"/>
      <c r="E6" s="21"/>
      <c r="F6" s="22"/>
      <c r="G6" s="22">
        <v>5560</v>
      </c>
      <c r="H6" s="22"/>
      <c r="I6" s="22"/>
      <c r="J6" s="22">
        <v>5560</v>
      </c>
      <c r="K6" s="22">
        <v>21016</v>
      </c>
      <c r="L6" s="22">
        <v>54653</v>
      </c>
      <c r="M6" s="22">
        <v>7474</v>
      </c>
      <c r="N6" s="22">
        <v>83143</v>
      </c>
      <c r="O6" s="22">
        <v>94778</v>
      </c>
      <c r="P6" s="22">
        <v>109849</v>
      </c>
      <c r="Q6" s="22">
        <v>353</v>
      </c>
      <c r="R6" s="22">
        <v>204980</v>
      </c>
      <c r="S6" s="22"/>
      <c r="T6" s="22"/>
      <c r="U6" s="22"/>
      <c r="V6" s="22"/>
      <c r="W6" s="22">
        <v>293683</v>
      </c>
      <c r="X6" s="22"/>
      <c r="Y6" s="22">
        <v>293683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7189783073</v>
      </c>
      <c r="D7" s="20"/>
      <c r="E7" s="21">
        <v>5618851896</v>
      </c>
      <c r="F7" s="22">
        <v>5539812736</v>
      </c>
      <c r="G7" s="22">
        <v>441461137</v>
      </c>
      <c r="H7" s="22">
        <v>315330114</v>
      </c>
      <c r="I7" s="22">
        <v>317029304</v>
      </c>
      <c r="J7" s="22">
        <v>1073820555</v>
      </c>
      <c r="K7" s="22">
        <v>388891635</v>
      </c>
      <c r="L7" s="22">
        <v>316794353</v>
      </c>
      <c r="M7" s="22">
        <v>445201578</v>
      </c>
      <c r="N7" s="22">
        <v>1150887566</v>
      </c>
      <c r="O7" s="22">
        <v>396706408</v>
      </c>
      <c r="P7" s="22">
        <v>348632421</v>
      </c>
      <c r="Q7" s="22">
        <v>442397327</v>
      </c>
      <c r="R7" s="22">
        <v>1187736156</v>
      </c>
      <c r="S7" s="22"/>
      <c r="T7" s="22"/>
      <c r="U7" s="22"/>
      <c r="V7" s="22"/>
      <c r="W7" s="22">
        <v>3412444277</v>
      </c>
      <c r="X7" s="22">
        <v>4096970544</v>
      </c>
      <c r="Y7" s="22">
        <v>-684526267</v>
      </c>
      <c r="Z7" s="23">
        <v>-16.708108092270432</v>
      </c>
      <c r="AA7" s="20">
        <v>5539812736</v>
      </c>
    </row>
    <row r="8" spans="1:27" x14ac:dyDescent="0.25">
      <c r="A8" s="19" t="s">
        <v>36</v>
      </c>
      <c r="B8" s="15" t="s">
        <v>32</v>
      </c>
      <c r="C8" s="20">
        <v>46828695</v>
      </c>
      <c r="D8" s="20"/>
      <c r="E8" s="21">
        <v>138611878</v>
      </c>
      <c r="F8" s="22">
        <v>130586543</v>
      </c>
      <c r="G8" s="22">
        <v>5739189</v>
      </c>
      <c r="H8" s="22">
        <v>-132147</v>
      </c>
      <c r="I8" s="22">
        <v>3539577</v>
      </c>
      <c r="J8" s="22">
        <v>9146619</v>
      </c>
      <c r="K8" s="22">
        <v>17688742</v>
      </c>
      <c r="L8" s="22">
        <v>5853160</v>
      </c>
      <c r="M8" s="22">
        <v>5848092</v>
      </c>
      <c r="N8" s="22">
        <v>29389994</v>
      </c>
      <c r="O8" s="22">
        <v>3130986</v>
      </c>
      <c r="P8" s="22">
        <v>5862267</v>
      </c>
      <c r="Q8" s="22">
        <v>5830177</v>
      </c>
      <c r="R8" s="22">
        <v>14823430</v>
      </c>
      <c r="S8" s="22"/>
      <c r="T8" s="22"/>
      <c r="U8" s="22"/>
      <c r="V8" s="22"/>
      <c r="W8" s="22">
        <v>53360043</v>
      </c>
      <c r="X8" s="22">
        <v>97934227</v>
      </c>
      <c r="Y8" s="22">
        <v>-44574184</v>
      </c>
      <c r="Z8" s="23">
        <v>-45.514408358989755</v>
      </c>
      <c r="AA8" s="20">
        <v>130586543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355053</v>
      </c>
      <c r="D10" s="20"/>
      <c r="E10" s="21"/>
      <c r="F10" s="22"/>
      <c r="G10" s="22">
        <v>-8237556</v>
      </c>
      <c r="H10" s="22">
        <v>-13308661</v>
      </c>
      <c r="I10" s="22">
        <v>-2670125</v>
      </c>
      <c r="J10" s="22">
        <v>-24216342</v>
      </c>
      <c r="K10" s="22">
        <v>39822</v>
      </c>
      <c r="L10" s="22">
        <v>5089</v>
      </c>
      <c r="M10" s="22"/>
      <c r="N10" s="22">
        <v>44911</v>
      </c>
      <c r="O10" s="22"/>
      <c r="P10" s="22">
        <v>9798</v>
      </c>
      <c r="Q10" s="22"/>
      <c r="R10" s="22">
        <v>9798</v>
      </c>
      <c r="S10" s="22"/>
      <c r="T10" s="22"/>
      <c r="U10" s="22"/>
      <c r="V10" s="22"/>
      <c r="W10" s="22">
        <v>-24161633</v>
      </c>
      <c r="X10" s="22"/>
      <c r="Y10" s="22">
        <v>-24161633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841787747</v>
      </c>
      <c r="D13" s="20"/>
      <c r="E13" s="21">
        <v>356304443</v>
      </c>
      <c r="F13" s="22">
        <v>701125756</v>
      </c>
      <c r="G13" s="22">
        <v>14512682</v>
      </c>
      <c r="H13" s="22">
        <v>13566360</v>
      </c>
      <c r="I13" s="22">
        <v>15246331</v>
      </c>
      <c r="J13" s="22">
        <v>43325373</v>
      </c>
      <c r="K13" s="22">
        <v>15954886</v>
      </c>
      <c r="L13" s="22">
        <v>16578523</v>
      </c>
      <c r="M13" s="22">
        <v>22296437</v>
      </c>
      <c r="N13" s="22">
        <v>54829846</v>
      </c>
      <c r="O13" s="22">
        <v>423719077</v>
      </c>
      <c r="P13" s="22">
        <v>18557548</v>
      </c>
      <c r="Q13" s="22">
        <v>34000878</v>
      </c>
      <c r="R13" s="22">
        <v>476277503</v>
      </c>
      <c r="S13" s="22"/>
      <c r="T13" s="22"/>
      <c r="U13" s="22"/>
      <c r="V13" s="22"/>
      <c r="W13" s="22">
        <v>574432722</v>
      </c>
      <c r="X13" s="22">
        <v>512103307</v>
      </c>
      <c r="Y13" s="22">
        <v>62329415</v>
      </c>
      <c r="Z13" s="23">
        <v>12.171258054383156</v>
      </c>
      <c r="AA13" s="20">
        <v>701125756</v>
      </c>
    </row>
    <row r="14" spans="1:27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>
        <v>29941</v>
      </c>
      <c r="P14" s="22"/>
      <c r="Q14" s="22"/>
      <c r="R14" s="22">
        <v>29941</v>
      </c>
      <c r="S14" s="22"/>
      <c r="T14" s="22"/>
      <c r="U14" s="22"/>
      <c r="V14" s="22"/>
      <c r="W14" s="22">
        <v>29941</v>
      </c>
      <c r="X14" s="22"/>
      <c r="Y14" s="22">
        <v>29941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731094</v>
      </c>
      <c r="D17" s="20"/>
      <c r="E17" s="21">
        <v>762253</v>
      </c>
      <c r="F17" s="22">
        <v>850653</v>
      </c>
      <c r="G17" s="22">
        <v>64612</v>
      </c>
      <c r="H17" s="22">
        <v>62868</v>
      </c>
      <c r="I17" s="22">
        <v>62868</v>
      </c>
      <c r="J17" s="22">
        <v>190348</v>
      </c>
      <c r="K17" s="22">
        <v>80481</v>
      </c>
      <c r="L17" s="22">
        <v>64786</v>
      </c>
      <c r="M17" s="22">
        <v>65760</v>
      </c>
      <c r="N17" s="22">
        <v>211027</v>
      </c>
      <c r="O17" s="22">
        <v>68973</v>
      </c>
      <c r="P17" s="22">
        <v>67229</v>
      </c>
      <c r="Q17" s="22">
        <v>69126</v>
      </c>
      <c r="R17" s="22">
        <v>205328</v>
      </c>
      <c r="S17" s="22"/>
      <c r="T17" s="22"/>
      <c r="U17" s="22"/>
      <c r="V17" s="22"/>
      <c r="W17" s="22">
        <v>606703</v>
      </c>
      <c r="X17" s="22">
        <v>637992</v>
      </c>
      <c r="Y17" s="22">
        <v>-31289</v>
      </c>
      <c r="Z17" s="23">
        <v>-4.9042934707645234</v>
      </c>
      <c r="AA17" s="20">
        <v>850653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177016</v>
      </c>
      <c r="D19" s="20"/>
      <c r="E19" s="21">
        <v>789315</v>
      </c>
      <c r="F19" s="22">
        <v>963075</v>
      </c>
      <c r="G19" s="22">
        <v>125372</v>
      </c>
      <c r="H19" s="22">
        <v>5026</v>
      </c>
      <c r="I19" s="22">
        <v>5696</v>
      </c>
      <c r="J19" s="22">
        <v>136094</v>
      </c>
      <c r="K19" s="22">
        <v>3064</v>
      </c>
      <c r="L19" s="22">
        <v>266200</v>
      </c>
      <c r="M19" s="22">
        <v>974</v>
      </c>
      <c r="N19" s="22">
        <v>270238</v>
      </c>
      <c r="O19" s="22">
        <v>3375</v>
      </c>
      <c r="P19" s="22">
        <v>9841</v>
      </c>
      <c r="Q19" s="22">
        <v>932</v>
      </c>
      <c r="R19" s="22">
        <v>14148</v>
      </c>
      <c r="S19" s="22"/>
      <c r="T19" s="22"/>
      <c r="U19" s="22"/>
      <c r="V19" s="22"/>
      <c r="W19" s="22">
        <v>420480</v>
      </c>
      <c r="X19" s="22">
        <v>865809</v>
      </c>
      <c r="Y19" s="22">
        <v>-445329</v>
      </c>
      <c r="Z19" s="23">
        <v>-51.43501626802216</v>
      </c>
      <c r="AA19" s="20">
        <v>963075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18943011</v>
      </c>
      <c r="D22" s="20"/>
      <c r="E22" s="21">
        <v>130502457</v>
      </c>
      <c r="F22" s="22">
        <v>136380029</v>
      </c>
      <c r="G22" s="22">
        <v>240394</v>
      </c>
      <c r="H22" s="22">
        <v>176895</v>
      </c>
      <c r="I22" s="22">
        <v>931222</v>
      </c>
      <c r="J22" s="22">
        <v>1348511</v>
      </c>
      <c r="K22" s="22">
        <v>1667025</v>
      </c>
      <c r="L22" s="22">
        <v>1589763</v>
      </c>
      <c r="M22" s="22">
        <v>52785</v>
      </c>
      <c r="N22" s="22">
        <v>3309573</v>
      </c>
      <c r="O22" s="22">
        <v>83867</v>
      </c>
      <c r="P22" s="22"/>
      <c r="Q22" s="22">
        <v>617897</v>
      </c>
      <c r="R22" s="22">
        <v>701764</v>
      </c>
      <c r="S22" s="22"/>
      <c r="T22" s="22"/>
      <c r="U22" s="22"/>
      <c r="V22" s="22"/>
      <c r="W22" s="22">
        <v>5359848</v>
      </c>
      <c r="X22" s="22">
        <v>110569509</v>
      </c>
      <c r="Y22" s="22">
        <v>-105209661</v>
      </c>
      <c r="Z22" s="23">
        <v>-95.152508093347862</v>
      </c>
      <c r="AA22" s="20">
        <v>136380029</v>
      </c>
    </row>
    <row r="23" spans="1:27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1644203753</v>
      </c>
      <c r="D25" s="20"/>
      <c r="E25" s="21">
        <v>1469215302</v>
      </c>
      <c r="F25" s="22">
        <v>1307388461</v>
      </c>
      <c r="G25" s="22">
        <v>560664531</v>
      </c>
      <c r="H25" s="22">
        <v>-47845</v>
      </c>
      <c r="I25" s="22">
        <v>81178091</v>
      </c>
      <c r="J25" s="22">
        <v>641794777</v>
      </c>
      <c r="K25" s="22">
        <v>43521053</v>
      </c>
      <c r="L25" s="22">
        <v>66507022</v>
      </c>
      <c r="M25" s="22">
        <v>392248568</v>
      </c>
      <c r="N25" s="22">
        <v>502276643</v>
      </c>
      <c r="O25" s="22">
        <v>136902319</v>
      </c>
      <c r="P25" s="22">
        <v>3634359</v>
      </c>
      <c r="Q25" s="22">
        <v>352962923</v>
      </c>
      <c r="R25" s="22">
        <v>493499601</v>
      </c>
      <c r="S25" s="22"/>
      <c r="T25" s="22"/>
      <c r="U25" s="22"/>
      <c r="V25" s="22"/>
      <c r="W25" s="22">
        <v>1637571021</v>
      </c>
      <c r="X25" s="22">
        <v>1068064005</v>
      </c>
      <c r="Y25" s="22">
        <v>569507016</v>
      </c>
      <c r="Z25" s="23">
        <v>53.321431424889184</v>
      </c>
      <c r="AA25" s="20">
        <v>1307388461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9743085473</v>
      </c>
      <c r="D32" s="29">
        <f t="shared" ref="D32:Y32" si="0">SUM(D6:D31)</f>
        <v>0</v>
      </c>
      <c r="E32" s="30">
        <f t="shared" si="0"/>
        <v>7715037544</v>
      </c>
      <c r="F32" s="31">
        <f t="shared" si="0"/>
        <v>7817107253</v>
      </c>
      <c r="G32" s="31">
        <f t="shared" si="0"/>
        <v>1014575921</v>
      </c>
      <c r="H32" s="31">
        <f t="shared" si="0"/>
        <v>315652610</v>
      </c>
      <c r="I32" s="31">
        <f t="shared" si="0"/>
        <v>415323093</v>
      </c>
      <c r="J32" s="31">
        <f t="shared" si="0"/>
        <v>1745551624</v>
      </c>
      <c r="K32" s="31">
        <f t="shared" si="0"/>
        <v>467867724</v>
      </c>
      <c r="L32" s="31">
        <f t="shared" si="0"/>
        <v>407713549</v>
      </c>
      <c r="M32" s="31">
        <f t="shared" si="0"/>
        <v>865721668</v>
      </c>
      <c r="N32" s="31">
        <f t="shared" si="0"/>
        <v>1741302941</v>
      </c>
      <c r="O32" s="31">
        <f t="shared" si="0"/>
        <v>960739724</v>
      </c>
      <c r="P32" s="31">
        <f t="shared" si="0"/>
        <v>376883312</v>
      </c>
      <c r="Q32" s="31">
        <f t="shared" si="0"/>
        <v>835879613</v>
      </c>
      <c r="R32" s="31">
        <f t="shared" si="0"/>
        <v>2173502649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5660357214</v>
      </c>
      <c r="X32" s="31">
        <f t="shared" si="0"/>
        <v>5887145393</v>
      </c>
      <c r="Y32" s="31">
        <f t="shared" si="0"/>
        <v>-226788179</v>
      </c>
      <c r="Z32" s="32">
        <f>+IF(X32&lt;&gt;0,+(Y32/X32)*100,0)</f>
        <v>-3.8522605415802746</v>
      </c>
      <c r="AA32" s="29">
        <f>SUM(AA6:AA31)</f>
        <v>7817107253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1297238444</v>
      </c>
      <c r="D34" s="20"/>
      <c r="E34" s="21">
        <v>1345303336</v>
      </c>
      <c r="F34" s="22">
        <v>1333461379</v>
      </c>
      <c r="G34" s="22">
        <v>111761069</v>
      </c>
      <c r="H34" s="22">
        <v>82139383</v>
      </c>
      <c r="I34" s="22">
        <v>83891389</v>
      </c>
      <c r="J34" s="22">
        <v>277791841</v>
      </c>
      <c r="K34" s="22">
        <v>161179917</v>
      </c>
      <c r="L34" s="22">
        <v>111205369</v>
      </c>
      <c r="M34" s="22">
        <v>125399778</v>
      </c>
      <c r="N34" s="22">
        <v>397785064</v>
      </c>
      <c r="O34" s="22">
        <v>102472653</v>
      </c>
      <c r="P34" s="22">
        <v>114868607</v>
      </c>
      <c r="Q34" s="22">
        <v>115477922</v>
      </c>
      <c r="R34" s="22">
        <v>332819182</v>
      </c>
      <c r="S34" s="22"/>
      <c r="T34" s="22"/>
      <c r="U34" s="22"/>
      <c r="V34" s="22"/>
      <c r="W34" s="22">
        <v>1008396087</v>
      </c>
      <c r="X34" s="22">
        <v>986631518</v>
      </c>
      <c r="Y34" s="22">
        <v>21764569</v>
      </c>
      <c r="Z34" s="23">
        <v>2.2059470636128613</v>
      </c>
      <c r="AA34" s="20">
        <v>1333461379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591031143</v>
      </c>
      <c r="D37" s="20"/>
      <c r="E37" s="21">
        <v>833783285</v>
      </c>
      <c r="F37" s="22">
        <v>926880134</v>
      </c>
      <c r="G37" s="22">
        <v>7386455</v>
      </c>
      <c r="H37" s="22">
        <v>110049298</v>
      </c>
      <c r="I37" s="22">
        <v>35428792</v>
      </c>
      <c r="J37" s="22">
        <v>152864545</v>
      </c>
      <c r="K37" s="22">
        <v>127596698</v>
      </c>
      <c r="L37" s="22">
        <v>-72534429</v>
      </c>
      <c r="M37" s="22">
        <v>19061781</v>
      </c>
      <c r="N37" s="22">
        <v>74124050</v>
      </c>
      <c r="O37" s="22">
        <v>68168322</v>
      </c>
      <c r="P37" s="22">
        <v>51457815</v>
      </c>
      <c r="Q37" s="22">
        <v>36200714</v>
      </c>
      <c r="R37" s="22">
        <v>155826851</v>
      </c>
      <c r="S37" s="22"/>
      <c r="T37" s="22"/>
      <c r="U37" s="22"/>
      <c r="V37" s="22"/>
      <c r="W37" s="22">
        <v>382815446</v>
      </c>
      <c r="X37" s="22">
        <v>680818537</v>
      </c>
      <c r="Y37" s="22">
        <v>-298003091</v>
      </c>
      <c r="Z37" s="23">
        <v>-43.771295110902656</v>
      </c>
      <c r="AA37" s="20">
        <v>926880134</v>
      </c>
    </row>
    <row r="38" spans="1:27" x14ac:dyDescent="0.25">
      <c r="A38" s="19" t="s">
        <v>64</v>
      </c>
      <c r="B38" s="15" t="s">
        <v>32</v>
      </c>
      <c r="C38" s="20">
        <v>3865014888</v>
      </c>
      <c r="D38" s="20"/>
      <c r="E38" s="21">
        <v>1854428778</v>
      </c>
      <c r="F38" s="22">
        <v>1976847060</v>
      </c>
      <c r="G38" s="22">
        <v>15636704</v>
      </c>
      <c r="H38" s="22">
        <v>14685943</v>
      </c>
      <c r="I38" s="22">
        <v>19670745</v>
      </c>
      <c r="J38" s="22">
        <v>49993392</v>
      </c>
      <c r="K38" s="22">
        <v>15168131</v>
      </c>
      <c r="L38" s="22">
        <v>15168131</v>
      </c>
      <c r="M38" s="22">
        <v>15168131</v>
      </c>
      <c r="N38" s="22">
        <v>45504393</v>
      </c>
      <c r="O38" s="22">
        <v>17356890</v>
      </c>
      <c r="P38" s="22">
        <v>15168131</v>
      </c>
      <c r="Q38" s="22">
        <v>18891652</v>
      </c>
      <c r="R38" s="22">
        <v>51416673</v>
      </c>
      <c r="S38" s="22"/>
      <c r="T38" s="22"/>
      <c r="U38" s="22"/>
      <c r="V38" s="22"/>
      <c r="W38" s="22">
        <v>146914458</v>
      </c>
      <c r="X38" s="22">
        <v>1520706366</v>
      </c>
      <c r="Y38" s="22">
        <v>-1373791908</v>
      </c>
      <c r="Z38" s="23">
        <v>-90.33906470803845</v>
      </c>
      <c r="AA38" s="20">
        <v>1976847060</v>
      </c>
    </row>
    <row r="39" spans="1:27" x14ac:dyDescent="0.25">
      <c r="A39" s="19" t="s">
        <v>65</v>
      </c>
      <c r="B39" s="15" t="s">
        <v>32</v>
      </c>
      <c r="C39" s="20">
        <v>976202303</v>
      </c>
      <c r="D39" s="20"/>
      <c r="E39" s="21">
        <v>844907589</v>
      </c>
      <c r="F39" s="22">
        <v>781359814</v>
      </c>
      <c r="G39" s="22">
        <v>18313120</v>
      </c>
      <c r="H39" s="22">
        <v>17832108</v>
      </c>
      <c r="I39" s="22">
        <v>73758082</v>
      </c>
      <c r="J39" s="22">
        <v>109903310</v>
      </c>
      <c r="K39" s="22">
        <v>36209927</v>
      </c>
      <c r="L39" s="22">
        <v>23602464</v>
      </c>
      <c r="M39" s="22">
        <v>44072283</v>
      </c>
      <c r="N39" s="22">
        <v>103884674</v>
      </c>
      <c r="O39" s="22">
        <v>33404430</v>
      </c>
      <c r="P39" s="22">
        <v>96484564</v>
      </c>
      <c r="Q39" s="22">
        <v>11746540</v>
      </c>
      <c r="R39" s="22">
        <v>141635534</v>
      </c>
      <c r="S39" s="22"/>
      <c r="T39" s="22"/>
      <c r="U39" s="22"/>
      <c r="V39" s="22"/>
      <c r="W39" s="22">
        <v>355423518</v>
      </c>
      <c r="X39" s="22">
        <v>604667451</v>
      </c>
      <c r="Y39" s="22">
        <v>-249243933</v>
      </c>
      <c r="Z39" s="23">
        <v>-41.220001603823718</v>
      </c>
      <c r="AA39" s="20">
        <v>781359814</v>
      </c>
    </row>
    <row r="40" spans="1:27" x14ac:dyDescent="0.25">
      <c r="A40" s="19" t="s">
        <v>40</v>
      </c>
      <c r="B40" s="15" t="s">
        <v>32</v>
      </c>
      <c r="C40" s="20">
        <v>47597661</v>
      </c>
      <c r="D40" s="20"/>
      <c r="E40" s="21">
        <v>42543111</v>
      </c>
      <c r="F40" s="22">
        <v>42897435</v>
      </c>
      <c r="G40" s="22">
        <v>16303724</v>
      </c>
      <c r="H40" s="22">
        <v>-12171920</v>
      </c>
      <c r="I40" s="22">
        <v>3295360</v>
      </c>
      <c r="J40" s="22">
        <v>7427164</v>
      </c>
      <c r="K40" s="22">
        <v>840889</v>
      </c>
      <c r="L40" s="22">
        <v>2564888</v>
      </c>
      <c r="M40" s="22">
        <v>446299</v>
      </c>
      <c r="N40" s="22">
        <v>3852076</v>
      </c>
      <c r="O40" s="22">
        <v>14808227</v>
      </c>
      <c r="P40" s="22">
        <v>1568459</v>
      </c>
      <c r="Q40" s="22">
        <v>2858764</v>
      </c>
      <c r="R40" s="22">
        <v>19235450</v>
      </c>
      <c r="S40" s="22"/>
      <c r="T40" s="22"/>
      <c r="U40" s="22"/>
      <c r="V40" s="22"/>
      <c r="W40" s="22">
        <v>30514690</v>
      </c>
      <c r="X40" s="22">
        <v>32225684</v>
      </c>
      <c r="Y40" s="22">
        <v>-1710994</v>
      </c>
      <c r="Z40" s="23">
        <v>-5.3094109654895147</v>
      </c>
      <c r="AA40" s="20">
        <v>42897435</v>
      </c>
    </row>
    <row r="41" spans="1:27" x14ac:dyDescent="0.25">
      <c r="A41" s="19" t="s">
        <v>66</v>
      </c>
      <c r="B41" s="15" t="s">
        <v>32</v>
      </c>
      <c r="C41" s="20">
        <v>501150410</v>
      </c>
      <c r="D41" s="20"/>
      <c r="E41" s="21">
        <v>580780180</v>
      </c>
      <c r="F41" s="22">
        <v>634285731</v>
      </c>
      <c r="G41" s="22">
        <v>4419101</v>
      </c>
      <c r="H41" s="22">
        <v>39333452</v>
      </c>
      <c r="I41" s="22">
        <v>57070462</v>
      </c>
      <c r="J41" s="22">
        <v>100823015</v>
      </c>
      <c r="K41" s="22">
        <v>42573457</v>
      </c>
      <c r="L41" s="22">
        <v>45043500</v>
      </c>
      <c r="M41" s="22">
        <v>77378287</v>
      </c>
      <c r="N41" s="22">
        <v>164995244</v>
      </c>
      <c r="O41" s="22">
        <v>29849165</v>
      </c>
      <c r="P41" s="22">
        <v>26059094</v>
      </c>
      <c r="Q41" s="22">
        <v>52444064</v>
      </c>
      <c r="R41" s="22">
        <v>108352323</v>
      </c>
      <c r="S41" s="22"/>
      <c r="T41" s="22"/>
      <c r="U41" s="22"/>
      <c r="V41" s="22"/>
      <c r="W41" s="22">
        <v>374170582</v>
      </c>
      <c r="X41" s="22">
        <v>457328918</v>
      </c>
      <c r="Y41" s="22">
        <v>-83158336</v>
      </c>
      <c r="Z41" s="23">
        <v>-18.18348517379345</v>
      </c>
      <c r="AA41" s="20">
        <v>634285731</v>
      </c>
    </row>
    <row r="42" spans="1:27" x14ac:dyDescent="0.25">
      <c r="A42" s="19" t="s">
        <v>67</v>
      </c>
      <c r="B42" s="15" t="s">
        <v>32</v>
      </c>
      <c r="C42" s="20">
        <v>3969635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>
        <v>31212</v>
      </c>
      <c r="L42" s="22">
        <v>33048</v>
      </c>
      <c r="M42" s="22">
        <v>33048</v>
      </c>
      <c r="N42" s="22">
        <v>97308</v>
      </c>
      <c r="O42" s="22">
        <v>33048</v>
      </c>
      <c r="P42" s="22">
        <v>197189</v>
      </c>
      <c r="Q42" s="22"/>
      <c r="R42" s="22">
        <v>230237</v>
      </c>
      <c r="S42" s="22"/>
      <c r="T42" s="22"/>
      <c r="U42" s="22"/>
      <c r="V42" s="22"/>
      <c r="W42" s="22">
        <v>407212</v>
      </c>
      <c r="X42" s="22">
        <v>880000</v>
      </c>
      <c r="Y42" s="22">
        <v>-472788</v>
      </c>
      <c r="Z42" s="23">
        <v>-53.725909090909099</v>
      </c>
      <c r="AA42" s="20">
        <v>880000</v>
      </c>
    </row>
    <row r="43" spans="1:27" x14ac:dyDescent="0.25">
      <c r="A43" s="19" t="s">
        <v>68</v>
      </c>
      <c r="B43" s="15" t="s">
        <v>32</v>
      </c>
      <c r="C43" s="20">
        <v>540606221</v>
      </c>
      <c r="D43" s="20"/>
      <c r="E43" s="21">
        <v>475674842</v>
      </c>
      <c r="F43" s="22">
        <v>463156830</v>
      </c>
      <c r="G43" s="22">
        <v>61793</v>
      </c>
      <c r="H43" s="22">
        <v>2512123594</v>
      </c>
      <c r="I43" s="22">
        <v>56774888</v>
      </c>
      <c r="J43" s="22">
        <v>2568960275</v>
      </c>
      <c r="K43" s="22">
        <v>51846550</v>
      </c>
      <c r="L43" s="22">
        <v>43881301</v>
      </c>
      <c r="M43" s="22">
        <v>67313948</v>
      </c>
      <c r="N43" s="22">
        <v>163041799</v>
      </c>
      <c r="O43" s="22">
        <v>18875860</v>
      </c>
      <c r="P43" s="22">
        <v>187828</v>
      </c>
      <c r="Q43" s="22">
        <v>136876941</v>
      </c>
      <c r="R43" s="22">
        <v>155940629</v>
      </c>
      <c r="S43" s="22"/>
      <c r="T43" s="22"/>
      <c r="U43" s="22"/>
      <c r="V43" s="22"/>
      <c r="W43" s="22">
        <v>2887942703</v>
      </c>
      <c r="X43" s="22">
        <v>344346600</v>
      </c>
      <c r="Y43" s="22">
        <v>2543596103</v>
      </c>
      <c r="Z43" s="23">
        <v>738.67321559149991</v>
      </c>
      <c r="AA43" s="20">
        <v>463156830</v>
      </c>
    </row>
    <row r="44" spans="1:27" x14ac:dyDescent="0.25">
      <c r="A44" s="19" t="s">
        <v>69</v>
      </c>
      <c r="B44" s="15" t="s">
        <v>32</v>
      </c>
      <c r="C44" s="20">
        <v>457837551</v>
      </c>
      <c r="D44" s="20"/>
      <c r="E44" s="21">
        <v>530234007</v>
      </c>
      <c r="F44" s="22">
        <v>530362617</v>
      </c>
      <c r="G44" s="22">
        <v>22178099</v>
      </c>
      <c r="H44" s="22">
        <v>34794465</v>
      </c>
      <c r="I44" s="22">
        <v>44468313</v>
      </c>
      <c r="J44" s="22">
        <v>101440877</v>
      </c>
      <c r="K44" s="22">
        <v>62989136</v>
      </c>
      <c r="L44" s="22">
        <v>48686669</v>
      </c>
      <c r="M44" s="22">
        <v>40155513</v>
      </c>
      <c r="N44" s="22">
        <v>151831318</v>
      </c>
      <c r="O44" s="22">
        <v>35715682</v>
      </c>
      <c r="P44" s="22">
        <v>36667386</v>
      </c>
      <c r="Q44" s="22">
        <v>42184360</v>
      </c>
      <c r="R44" s="22">
        <v>114567428</v>
      </c>
      <c r="S44" s="22"/>
      <c r="T44" s="22"/>
      <c r="U44" s="22"/>
      <c r="V44" s="22"/>
      <c r="W44" s="22">
        <v>367839623</v>
      </c>
      <c r="X44" s="22">
        <v>388191725</v>
      </c>
      <c r="Y44" s="22">
        <v>-20352102</v>
      </c>
      <c r="Z44" s="23">
        <v>-5.2427964557977118</v>
      </c>
      <c r="AA44" s="20">
        <v>530362617</v>
      </c>
    </row>
    <row r="45" spans="1:27" x14ac:dyDescent="0.25">
      <c r="A45" s="19" t="s">
        <v>70</v>
      </c>
      <c r="B45" s="15" t="s">
        <v>32</v>
      </c>
      <c r="C45" s="20">
        <v>893260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360109139</v>
      </c>
      <c r="D46" s="20"/>
      <c r="E46" s="21">
        <v>331202205</v>
      </c>
      <c r="F46" s="22">
        <v>331505983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10484323</v>
      </c>
      <c r="N46" s="22">
        <v>39080856</v>
      </c>
      <c r="O46" s="22">
        <v>7649904</v>
      </c>
      <c r="P46" s="22">
        <v>7886075</v>
      </c>
      <c r="Q46" s="22">
        <v>4001775</v>
      </c>
      <c r="R46" s="22">
        <v>19537754</v>
      </c>
      <c r="S46" s="22"/>
      <c r="T46" s="22"/>
      <c r="U46" s="22"/>
      <c r="V46" s="22"/>
      <c r="W46" s="22">
        <v>65867372</v>
      </c>
      <c r="X46" s="22">
        <v>245440641</v>
      </c>
      <c r="Y46" s="22">
        <v>-179573269</v>
      </c>
      <c r="Z46" s="23">
        <v>-73.163624519706175</v>
      </c>
      <c r="AA46" s="20">
        <v>331505983</v>
      </c>
    </row>
    <row r="47" spans="1:27" x14ac:dyDescent="0.25">
      <c r="A47" s="37" t="s">
        <v>72</v>
      </c>
      <c r="B47" s="28" t="s">
        <v>32</v>
      </c>
      <c r="C47" s="29">
        <f>SUM(C34:C46)</f>
        <v>8641650655</v>
      </c>
      <c r="D47" s="29">
        <f t="shared" ref="D47:Y47" si="1">SUM(D34:D46)</f>
        <v>0</v>
      </c>
      <c r="E47" s="30">
        <f t="shared" si="1"/>
        <v>6839737333</v>
      </c>
      <c r="F47" s="31">
        <f t="shared" si="1"/>
        <v>7021636983</v>
      </c>
      <c r="G47" s="31">
        <f t="shared" si="1"/>
        <v>203827339</v>
      </c>
      <c r="H47" s="31">
        <f t="shared" si="1"/>
        <v>2806037314</v>
      </c>
      <c r="I47" s="31">
        <f t="shared" si="1"/>
        <v>366668195</v>
      </c>
      <c r="J47" s="31">
        <f t="shared" si="1"/>
        <v>3376532848</v>
      </c>
      <c r="K47" s="31">
        <f t="shared" si="1"/>
        <v>519619304</v>
      </c>
      <c r="L47" s="31">
        <f t="shared" si="1"/>
        <v>225064087</v>
      </c>
      <c r="M47" s="31">
        <f t="shared" si="1"/>
        <v>399513391</v>
      </c>
      <c r="N47" s="31">
        <f t="shared" si="1"/>
        <v>1144196782</v>
      </c>
      <c r="O47" s="31">
        <f t="shared" si="1"/>
        <v>328334181</v>
      </c>
      <c r="P47" s="31">
        <f t="shared" si="1"/>
        <v>350545148</v>
      </c>
      <c r="Q47" s="31">
        <f t="shared" si="1"/>
        <v>420682732</v>
      </c>
      <c r="R47" s="31">
        <f t="shared" si="1"/>
        <v>1099562061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5620291691</v>
      </c>
      <c r="X47" s="31">
        <f t="shared" si="1"/>
        <v>5261237440</v>
      </c>
      <c r="Y47" s="31">
        <f t="shared" si="1"/>
        <v>359054251</v>
      </c>
      <c r="Z47" s="32">
        <f>+IF(X47&lt;&gt;0,+(Y47/X47)*100,0)</f>
        <v>6.8245209438789365</v>
      </c>
      <c r="AA47" s="29">
        <f>SUM(AA34:AA46)</f>
        <v>7021636983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1101434818</v>
      </c>
      <c r="D48" s="39">
        <f t="shared" si="2"/>
        <v>0</v>
      </c>
      <c r="E48" s="40">
        <f t="shared" si="2"/>
        <v>875300211</v>
      </c>
      <c r="F48" s="41">
        <f t="shared" si="2"/>
        <v>795470270</v>
      </c>
      <c r="G48" s="41">
        <f t="shared" si="2"/>
        <v>810748582</v>
      </c>
      <c r="H48" s="41">
        <f t="shared" si="2"/>
        <v>-2490384704</v>
      </c>
      <c r="I48" s="41">
        <f t="shared" si="2"/>
        <v>48654898</v>
      </c>
      <c r="J48" s="41">
        <f t="shared" si="2"/>
        <v>-1630981224</v>
      </c>
      <c r="K48" s="41">
        <f t="shared" si="2"/>
        <v>-51751580</v>
      </c>
      <c r="L48" s="41">
        <f t="shared" si="2"/>
        <v>182649462</v>
      </c>
      <c r="M48" s="41">
        <f t="shared" si="2"/>
        <v>466208277</v>
      </c>
      <c r="N48" s="41">
        <f t="shared" si="2"/>
        <v>597106159</v>
      </c>
      <c r="O48" s="41">
        <f t="shared" si="2"/>
        <v>632405543</v>
      </c>
      <c r="P48" s="41">
        <f t="shared" si="2"/>
        <v>26338164</v>
      </c>
      <c r="Q48" s="41">
        <f t="shared" si="2"/>
        <v>415196881</v>
      </c>
      <c r="R48" s="41">
        <f t="shared" si="2"/>
        <v>1073940588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40065523</v>
      </c>
      <c r="X48" s="41">
        <f t="shared" si="2"/>
        <v>625907953</v>
      </c>
      <c r="Y48" s="41">
        <f t="shared" si="2"/>
        <v>-585842430</v>
      </c>
      <c r="Z48" s="42">
        <f>+IF(X48&lt;&gt;0,+(Y48/X48)*100,0)</f>
        <v>-93.598815479502306</v>
      </c>
      <c r="AA48" s="39">
        <f>+AA32-AA47</f>
        <v>795470270</v>
      </c>
    </row>
    <row r="49" spans="1:27" x14ac:dyDescent="0.25">
      <c r="A49" s="43" t="s">
        <v>74</v>
      </c>
      <c r="B49" s="15" t="s">
        <v>32</v>
      </c>
      <c r="C49" s="20">
        <v>1945863293</v>
      </c>
      <c r="D49" s="20"/>
      <c r="E49" s="21">
        <v>2849103550</v>
      </c>
      <c r="F49" s="22">
        <v>2623325800</v>
      </c>
      <c r="G49" s="22">
        <v>1602629</v>
      </c>
      <c r="H49" s="22">
        <v>15792526</v>
      </c>
      <c r="I49" s="22">
        <v>81032431</v>
      </c>
      <c r="J49" s="22">
        <v>98427586</v>
      </c>
      <c r="K49" s="22">
        <v>147369601</v>
      </c>
      <c r="L49" s="22">
        <v>103931539</v>
      </c>
      <c r="M49" s="22">
        <v>164815563</v>
      </c>
      <c r="N49" s="22">
        <v>416116703</v>
      </c>
      <c r="O49" s="22">
        <v>113573073</v>
      </c>
      <c r="P49" s="22">
        <v>72364142</v>
      </c>
      <c r="Q49" s="22">
        <v>209028625</v>
      </c>
      <c r="R49" s="22">
        <v>394965840</v>
      </c>
      <c r="S49" s="22"/>
      <c r="T49" s="22"/>
      <c r="U49" s="22"/>
      <c r="V49" s="22"/>
      <c r="W49" s="22">
        <v>909510129</v>
      </c>
      <c r="X49" s="22">
        <v>2255550410</v>
      </c>
      <c r="Y49" s="22">
        <v>-1346040281</v>
      </c>
      <c r="Z49" s="23">
        <v>-59.676798843968207</v>
      </c>
      <c r="AA49" s="20">
        <v>2623325800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>
        <v>6086</v>
      </c>
      <c r="Q50" s="22"/>
      <c r="R50" s="45">
        <v>6086</v>
      </c>
      <c r="S50" s="45"/>
      <c r="T50" s="22"/>
      <c r="U50" s="45"/>
      <c r="V50" s="45"/>
      <c r="W50" s="45">
        <v>6086</v>
      </c>
      <c r="X50" s="22"/>
      <c r="Y50" s="45">
        <v>6086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3047298111</v>
      </c>
      <c r="D51" s="48">
        <f t="shared" si="3"/>
        <v>0</v>
      </c>
      <c r="E51" s="49">
        <f t="shared" si="3"/>
        <v>3724403761</v>
      </c>
      <c r="F51" s="50">
        <f t="shared" si="3"/>
        <v>3418796070</v>
      </c>
      <c r="G51" s="50">
        <f t="shared" si="3"/>
        <v>812351211</v>
      </c>
      <c r="H51" s="50">
        <f t="shared" si="3"/>
        <v>-2474592178</v>
      </c>
      <c r="I51" s="50">
        <f t="shared" si="3"/>
        <v>129687329</v>
      </c>
      <c r="J51" s="50">
        <f t="shared" si="3"/>
        <v>-1532553638</v>
      </c>
      <c r="K51" s="50">
        <f t="shared" si="3"/>
        <v>95618021</v>
      </c>
      <c r="L51" s="50">
        <f t="shared" si="3"/>
        <v>286581001</v>
      </c>
      <c r="M51" s="50">
        <f t="shared" si="3"/>
        <v>631023840</v>
      </c>
      <c r="N51" s="50">
        <f t="shared" si="3"/>
        <v>1013222862</v>
      </c>
      <c r="O51" s="50">
        <f t="shared" si="3"/>
        <v>745978616</v>
      </c>
      <c r="P51" s="50">
        <f t="shared" si="3"/>
        <v>98708392</v>
      </c>
      <c r="Q51" s="50">
        <f t="shared" si="3"/>
        <v>624225506</v>
      </c>
      <c r="R51" s="50">
        <f t="shared" si="3"/>
        <v>1468912514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949581738</v>
      </c>
      <c r="X51" s="50">
        <f t="shared" si="3"/>
        <v>2881458363</v>
      </c>
      <c r="Y51" s="50">
        <f t="shared" si="3"/>
        <v>-1931876625</v>
      </c>
      <c r="Z51" s="51">
        <f>+IF(X51&lt;&gt;0,+(Y51/X51)*100,0)</f>
        <v>-67.045099447095495</v>
      </c>
      <c r="AA51" s="48">
        <f>SUM(AA48:AA50)</f>
        <v>3418796070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3047298111</v>
      </c>
      <c r="D53" s="54">
        <f>+D51-D52</f>
        <v>0</v>
      </c>
      <c r="E53" s="55">
        <f t="shared" si="4"/>
        <v>3724403761</v>
      </c>
      <c r="F53" s="56">
        <f t="shared" si="4"/>
        <v>3418796070</v>
      </c>
      <c r="G53" s="56">
        <f t="shared" si="4"/>
        <v>812351211</v>
      </c>
      <c r="H53" s="56">
        <f t="shared" si="4"/>
        <v>-2474592178</v>
      </c>
      <c r="I53" s="56">
        <f t="shared" si="4"/>
        <v>129687329</v>
      </c>
      <c r="J53" s="56">
        <f t="shared" si="4"/>
        <v>-1532553638</v>
      </c>
      <c r="K53" s="56">
        <f t="shared" si="4"/>
        <v>95618021</v>
      </c>
      <c r="L53" s="56">
        <f t="shared" si="4"/>
        <v>286581001</v>
      </c>
      <c r="M53" s="56">
        <f t="shared" si="4"/>
        <v>631023840</v>
      </c>
      <c r="N53" s="56">
        <f t="shared" si="4"/>
        <v>1013222862</v>
      </c>
      <c r="O53" s="56">
        <f t="shared" si="4"/>
        <v>745978616</v>
      </c>
      <c r="P53" s="56">
        <f t="shared" si="4"/>
        <v>98708392</v>
      </c>
      <c r="Q53" s="56">
        <f t="shared" si="4"/>
        <v>624225506</v>
      </c>
      <c r="R53" s="56">
        <f t="shared" si="4"/>
        <v>1468912514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949581738</v>
      </c>
      <c r="X53" s="56">
        <f t="shared" si="4"/>
        <v>2881458363</v>
      </c>
      <c r="Y53" s="56">
        <f t="shared" si="4"/>
        <v>-1931876625</v>
      </c>
      <c r="Z53" s="57">
        <f>+IF(X53&lt;&gt;0,+(Y53/X53)*100,0)</f>
        <v>-67.045099447095495</v>
      </c>
      <c r="AA53" s="54">
        <f>+AA51-AA52</f>
        <v>3418796070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3047298111</v>
      </c>
      <c r="D56" s="48">
        <f>SUM(D53:D55)</f>
        <v>0</v>
      </c>
      <c r="E56" s="49">
        <f t="shared" si="5"/>
        <v>3724403761</v>
      </c>
      <c r="F56" s="50">
        <f t="shared" si="5"/>
        <v>3418796070</v>
      </c>
      <c r="G56" s="50">
        <f t="shared" si="5"/>
        <v>812351211</v>
      </c>
      <c r="H56" s="50">
        <f t="shared" si="5"/>
        <v>-2474592178</v>
      </c>
      <c r="I56" s="50">
        <f t="shared" si="5"/>
        <v>129687329</v>
      </c>
      <c r="J56" s="50">
        <f t="shared" si="5"/>
        <v>-1532553638</v>
      </c>
      <c r="K56" s="50">
        <f t="shared" si="5"/>
        <v>95618021</v>
      </c>
      <c r="L56" s="50">
        <f t="shared" si="5"/>
        <v>286581001</v>
      </c>
      <c r="M56" s="50">
        <f t="shared" si="5"/>
        <v>631023840</v>
      </c>
      <c r="N56" s="50">
        <f t="shared" si="5"/>
        <v>1013222862</v>
      </c>
      <c r="O56" s="50">
        <f t="shared" si="5"/>
        <v>745978616</v>
      </c>
      <c r="P56" s="50">
        <f t="shared" si="5"/>
        <v>98708392</v>
      </c>
      <c r="Q56" s="50">
        <f t="shared" si="5"/>
        <v>624225506</v>
      </c>
      <c r="R56" s="50">
        <f t="shared" si="5"/>
        <v>1468912514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949581738</v>
      </c>
      <c r="X56" s="50">
        <f t="shared" si="5"/>
        <v>2881458363</v>
      </c>
      <c r="Y56" s="50">
        <f t="shared" si="5"/>
        <v>-1931876625</v>
      </c>
      <c r="Z56" s="51">
        <f>+IF(X56&lt;&gt;0,+(Y56/X56)*100,0)</f>
        <v>-67.045099447095495</v>
      </c>
      <c r="AA56" s="48">
        <f>SUM(AA53:AA55)</f>
        <v>3418796070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3047298111</v>
      </c>
      <c r="D59" s="65">
        <f>SUM(D56:D58)</f>
        <v>0</v>
      </c>
      <c r="E59" s="66">
        <f t="shared" si="6"/>
        <v>3724403761</v>
      </c>
      <c r="F59" s="67">
        <f t="shared" si="6"/>
        <v>3418796070</v>
      </c>
      <c r="G59" s="67">
        <f t="shared" si="6"/>
        <v>812351211</v>
      </c>
      <c r="H59" s="67">
        <f t="shared" si="6"/>
        <v>-2474592178</v>
      </c>
      <c r="I59" s="67">
        <f t="shared" si="6"/>
        <v>129687329</v>
      </c>
      <c r="J59" s="67">
        <f t="shared" si="6"/>
        <v>-1532553638</v>
      </c>
      <c r="K59" s="67">
        <f t="shared" si="6"/>
        <v>95618021</v>
      </c>
      <c r="L59" s="67">
        <f t="shared" si="6"/>
        <v>286581001</v>
      </c>
      <c r="M59" s="67">
        <f t="shared" si="6"/>
        <v>631023840</v>
      </c>
      <c r="N59" s="67">
        <f t="shared" si="6"/>
        <v>1013222862</v>
      </c>
      <c r="O59" s="67">
        <f t="shared" si="6"/>
        <v>745978616</v>
      </c>
      <c r="P59" s="67">
        <f t="shared" si="6"/>
        <v>98708392</v>
      </c>
      <c r="Q59" s="67">
        <f t="shared" si="6"/>
        <v>624225506</v>
      </c>
      <c r="R59" s="67">
        <f t="shared" si="6"/>
        <v>1468912514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949581738</v>
      </c>
      <c r="X59" s="67">
        <f t="shared" si="6"/>
        <v>2881458363</v>
      </c>
      <c r="Y59" s="67">
        <f t="shared" si="6"/>
        <v>-1931876625</v>
      </c>
      <c r="Z59" s="68">
        <f>+IF(X59&lt;&gt;0,+(Y59/X59)*100,0)</f>
        <v>-67.045099447095495</v>
      </c>
      <c r="AA59" s="65">
        <f>SUM(AA56:AA58)</f>
        <v>3418796070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845688567</v>
      </c>
      <c r="G7" s="22">
        <v>54910141</v>
      </c>
      <c r="H7" s="22">
        <v>77291269</v>
      </c>
      <c r="I7" s="22">
        <v>68200028</v>
      </c>
      <c r="J7" s="22">
        <v>200401438</v>
      </c>
      <c r="K7" s="22">
        <v>67528655</v>
      </c>
      <c r="L7" s="22">
        <v>76150516</v>
      </c>
      <c r="M7" s="22">
        <v>71263673</v>
      </c>
      <c r="N7" s="22">
        <v>214942844</v>
      </c>
      <c r="O7" s="22">
        <v>64128789</v>
      </c>
      <c r="P7" s="22">
        <v>64844085</v>
      </c>
      <c r="Q7" s="22">
        <v>66814143</v>
      </c>
      <c r="R7" s="22">
        <v>195787017</v>
      </c>
      <c r="S7" s="22"/>
      <c r="T7" s="22"/>
      <c r="U7" s="22"/>
      <c r="V7" s="22"/>
      <c r="W7" s="22">
        <v>611131299</v>
      </c>
      <c r="X7" s="22">
        <v>621798526</v>
      </c>
      <c r="Y7" s="22">
        <v>-10667227</v>
      </c>
      <c r="Z7" s="23">
        <v>-1.7155439509678092</v>
      </c>
      <c r="AA7" s="20">
        <v>845688567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>
        <v>36</v>
      </c>
      <c r="P19" s="22"/>
      <c r="Q19" s="22"/>
      <c r="R19" s="22">
        <v>36</v>
      </c>
      <c r="S19" s="22"/>
      <c r="T19" s="22"/>
      <c r="U19" s="22"/>
      <c r="V19" s="22"/>
      <c r="W19" s="22">
        <v>36</v>
      </c>
      <c r="X19" s="22">
        <v>738921</v>
      </c>
      <c r="Y19" s="22">
        <v>-738885</v>
      </c>
      <c r="Z19" s="23">
        <v>-99.995128031278028</v>
      </c>
      <c r="AA19" s="20">
        <v>786103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228055994</v>
      </c>
      <c r="G25" s="22">
        <v>94606498</v>
      </c>
      <c r="H25" s="22"/>
      <c r="I25" s="22"/>
      <c r="J25" s="22">
        <v>94606498</v>
      </c>
      <c r="K25" s="22"/>
      <c r="L25" s="22"/>
      <c r="M25" s="22">
        <v>75669836</v>
      </c>
      <c r="N25" s="22">
        <v>75669836</v>
      </c>
      <c r="O25" s="22"/>
      <c r="P25" s="22"/>
      <c r="Q25" s="22">
        <v>56779660</v>
      </c>
      <c r="R25" s="22">
        <v>56779660</v>
      </c>
      <c r="S25" s="22"/>
      <c r="T25" s="22"/>
      <c r="U25" s="22"/>
      <c r="V25" s="22"/>
      <c r="W25" s="22">
        <v>227055994</v>
      </c>
      <c r="X25" s="22">
        <v>180124225</v>
      </c>
      <c r="Y25" s="22">
        <v>46931769</v>
      </c>
      <c r="Z25" s="23">
        <v>26.055223277157751</v>
      </c>
      <c r="AA25" s="20">
        <v>228055994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1074530664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67528655</v>
      </c>
      <c r="L32" s="31">
        <f t="shared" si="0"/>
        <v>76150516</v>
      </c>
      <c r="M32" s="31">
        <f t="shared" si="0"/>
        <v>146933509</v>
      </c>
      <c r="N32" s="31">
        <f t="shared" si="0"/>
        <v>290612680</v>
      </c>
      <c r="O32" s="31">
        <f t="shared" si="0"/>
        <v>64128825</v>
      </c>
      <c r="P32" s="31">
        <f t="shared" si="0"/>
        <v>64844085</v>
      </c>
      <c r="Q32" s="31">
        <f t="shared" si="0"/>
        <v>123593803</v>
      </c>
      <c r="R32" s="31">
        <f t="shared" si="0"/>
        <v>252566713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838187329</v>
      </c>
      <c r="X32" s="31">
        <f t="shared" si="0"/>
        <v>802661672</v>
      </c>
      <c r="Y32" s="31">
        <f t="shared" si="0"/>
        <v>35525657</v>
      </c>
      <c r="Z32" s="32">
        <f>+IF(X32&lt;&gt;0,+(Y32/X32)*100,0)</f>
        <v>4.4259814862568891</v>
      </c>
      <c r="AA32" s="29">
        <f>SUM(AA6:AA31)</f>
        <v>1074530664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156302399</v>
      </c>
      <c r="G34" s="22">
        <v>15015200</v>
      </c>
      <c r="H34" s="22">
        <v>14443480</v>
      </c>
      <c r="I34" s="22">
        <v>14431212</v>
      </c>
      <c r="J34" s="22">
        <v>43889892</v>
      </c>
      <c r="K34" s="22">
        <v>14729992</v>
      </c>
      <c r="L34" s="22">
        <v>15355847</v>
      </c>
      <c r="M34" s="22">
        <v>15121820</v>
      </c>
      <c r="N34" s="22">
        <v>45207659</v>
      </c>
      <c r="O34" s="22">
        <v>14398067</v>
      </c>
      <c r="P34" s="22">
        <v>13839875</v>
      </c>
      <c r="Q34" s="22">
        <v>14341259</v>
      </c>
      <c r="R34" s="22">
        <v>42579201</v>
      </c>
      <c r="S34" s="22"/>
      <c r="T34" s="22"/>
      <c r="U34" s="22"/>
      <c r="V34" s="22"/>
      <c r="W34" s="22">
        <v>131676752</v>
      </c>
      <c r="X34" s="22">
        <v>116570849</v>
      </c>
      <c r="Y34" s="22">
        <v>15105903</v>
      </c>
      <c r="Z34" s="23">
        <v>12.958559648132956</v>
      </c>
      <c r="AA34" s="20">
        <v>156302399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223679568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>
        <v>87738368</v>
      </c>
      <c r="L37" s="22">
        <v>-98580328</v>
      </c>
      <c r="M37" s="22">
        <v>968712</v>
      </c>
      <c r="N37" s="22">
        <v>-9873248</v>
      </c>
      <c r="O37" s="22">
        <v>37845098</v>
      </c>
      <c r="P37" s="22">
        <v>14973659</v>
      </c>
      <c r="Q37" s="22">
        <v>17036332</v>
      </c>
      <c r="R37" s="22">
        <v>69855089</v>
      </c>
      <c r="S37" s="22"/>
      <c r="T37" s="22"/>
      <c r="U37" s="22"/>
      <c r="V37" s="22"/>
      <c r="W37" s="22">
        <v>160300177</v>
      </c>
      <c r="X37" s="22">
        <v>159190298</v>
      </c>
      <c r="Y37" s="22">
        <v>1109879</v>
      </c>
      <c r="Z37" s="23">
        <v>0.69720266495135275</v>
      </c>
      <c r="AA37" s="20">
        <v>223679568</v>
      </c>
    </row>
    <row r="38" spans="1:27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186051485</v>
      </c>
      <c r="G38" s="22">
        <v>15168131</v>
      </c>
      <c r="H38" s="22">
        <v>15168131</v>
      </c>
      <c r="I38" s="22">
        <v>15168131</v>
      </c>
      <c r="J38" s="22">
        <v>45504393</v>
      </c>
      <c r="K38" s="22">
        <v>15168131</v>
      </c>
      <c r="L38" s="22">
        <v>15168131</v>
      </c>
      <c r="M38" s="22">
        <v>15168131</v>
      </c>
      <c r="N38" s="22">
        <v>45504393</v>
      </c>
      <c r="O38" s="22">
        <v>15168131</v>
      </c>
      <c r="P38" s="22">
        <v>15168131</v>
      </c>
      <c r="Q38" s="22">
        <v>15168131</v>
      </c>
      <c r="R38" s="22">
        <v>45504393</v>
      </c>
      <c r="S38" s="22"/>
      <c r="T38" s="22"/>
      <c r="U38" s="22"/>
      <c r="V38" s="22"/>
      <c r="W38" s="22">
        <v>136513179</v>
      </c>
      <c r="X38" s="22">
        <v>139538610</v>
      </c>
      <c r="Y38" s="22">
        <v>-3025431</v>
      </c>
      <c r="Z38" s="23">
        <v>-2.1681676490829314</v>
      </c>
      <c r="AA38" s="20">
        <v>186051485</v>
      </c>
    </row>
    <row r="39" spans="1:27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>
        <v>14154585</v>
      </c>
      <c r="L39" s="22">
        <v>13697987</v>
      </c>
      <c r="M39" s="22">
        <v>14154584</v>
      </c>
      <c r="N39" s="22">
        <v>42007156</v>
      </c>
      <c r="O39" s="22">
        <v>14154584</v>
      </c>
      <c r="P39" s="22">
        <v>495679</v>
      </c>
      <c r="Q39" s="22">
        <v>12535245</v>
      </c>
      <c r="R39" s="22">
        <v>27185508</v>
      </c>
      <c r="S39" s="22"/>
      <c r="T39" s="22"/>
      <c r="U39" s="22"/>
      <c r="V39" s="22"/>
      <c r="W39" s="22">
        <v>111199818</v>
      </c>
      <c r="X39" s="22">
        <v>37217580</v>
      </c>
      <c r="Y39" s="22">
        <v>73982238</v>
      </c>
      <c r="Z39" s="23">
        <v>198.78304285232946</v>
      </c>
      <c r="AA39" s="20">
        <v>50982883</v>
      </c>
    </row>
    <row r="40" spans="1:27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>
        <v>541222</v>
      </c>
      <c r="M40" s="22">
        <v>414238</v>
      </c>
      <c r="N40" s="22">
        <v>955460</v>
      </c>
      <c r="O40" s="22">
        <v>262863</v>
      </c>
      <c r="P40" s="22">
        <v>245905</v>
      </c>
      <c r="Q40" s="22">
        <v>262863</v>
      </c>
      <c r="R40" s="22">
        <v>771631</v>
      </c>
      <c r="S40" s="22"/>
      <c r="T40" s="22"/>
      <c r="U40" s="22"/>
      <c r="V40" s="22"/>
      <c r="W40" s="22">
        <v>2614327</v>
      </c>
      <c r="X40" s="22">
        <v>2793009</v>
      </c>
      <c r="Y40" s="22">
        <v>-178682</v>
      </c>
      <c r="Z40" s="23">
        <v>-6.3974731194922754</v>
      </c>
      <c r="AA40" s="20">
        <v>3719046</v>
      </c>
    </row>
    <row r="41" spans="1:27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84389184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>
        <v>4104365</v>
      </c>
      <c r="L41" s="22">
        <v>5622133</v>
      </c>
      <c r="M41" s="22">
        <v>5799788</v>
      </c>
      <c r="N41" s="22">
        <v>15526286</v>
      </c>
      <c r="O41" s="22">
        <v>1043817</v>
      </c>
      <c r="P41" s="22">
        <v>2389895</v>
      </c>
      <c r="Q41" s="22">
        <v>2972897</v>
      </c>
      <c r="R41" s="22">
        <v>6406609</v>
      </c>
      <c r="S41" s="22"/>
      <c r="T41" s="22"/>
      <c r="U41" s="22"/>
      <c r="V41" s="22"/>
      <c r="W41" s="22">
        <v>41997538</v>
      </c>
      <c r="X41" s="22">
        <v>52924648</v>
      </c>
      <c r="Y41" s="22">
        <v>-10927110</v>
      </c>
      <c r="Z41" s="23">
        <v>-20.646542609031616</v>
      </c>
      <c r="AA41" s="20">
        <v>84389184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5382</v>
      </c>
      <c r="Q43" s="22">
        <v>100133</v>
      </c>
      <c r="R43" s="22">
        <v>105515</v>
      </c>
      <c r="S43" s="22"/>
      <c r="T43" s="22"/>
      <c r="U43" s="22"/>
      <c r="V43" s="22"/>
      <c r="W43" s="22">
        <v>105515</v>
      </c>
      <c r="X43" s="22"/>
      <c r="Y43" s="22">
        <v>105515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43062140</v>
      </c>
      <c r="G44" s="22">
        <v>488626</v>
      </c>
      <c r="H44" s="22">
        <v>8566484</v>
      </c>
      <c r="I44" s="22">
        <v>4478781</v>
      </c>
      <c r="J44" s="22">
        <v>13533891</v>
      </c>
      <c r="K44" s="22">
        <v>5554068</v>
      </c>
      <c r="L44" s="22">
        <v>10194933</v>
      </c>
      <c r="M44" s="22">
        <v>3530016</v>
      </c>
      <c r="N44" s="22">
        <v>19279017</v>
      </c>
      <c r="O44" s="22">
        <v>3965720</v>
      </c>
      <c r="P44" s="22">
        <v>2777500</v>
      </c>
      <c r="Q44" s="22">
        <v>6978945</v>
      </c>
      <c r="R44" s="22">
        <v>13722165</v>
      </c>
      <c r="S44" s="22"/>
      <c r="T44" s="22"/>
      <c r="U44" s="22"/>
      <c r="V44" s="22"/>
      <c r="W44" s="22">
        <v>46535073</v>
      </c>
      <c r="X44" s="22">
        <v>31643695</v>
      </c>
      <c r="Y44" s="22">
        <v>14891378</v>
      </c>
      <c r="Z44" s="23">
        <v>47.059542193160439</v>
      </c>
      <c r="AA44" s="20">
        <v>43062140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>
        <v>21183387</v>
      </c>
      <c r="L46" s="22">
        <v>7413146</v>
      </c>
      <c r="M46" s="22">
        <v>7545600</v>
      </c>
      <c r="N46" s="22">
        <v>36142133</v>
      </c>
      <c r="O46" s="22">
        <v>7649904</v>
      </c>
      <c r="P46" s="22">
        <v>7886075</v>
      </c>
      <c r="Q46" s="22">
        <v>6557186</v>
      </c>
      <c r="R46" s="22">
        <v>22093165</v>
      </c>
      <c r="S46" s="22"/>
      <c r="T46" s="22"/>
      <c r="U46" s="22"/>
      <c r="V46" s="22"/>
      <c r="W46" s="22">
        <v>65484060</v>
      </c>
      <c r="X46" s="22">
        <v>66216108</v>
      </c>
      <c r="Y46" s="22">
        <v>-732048</v>
      </c>
      <c r="Z46" s="23">
        <v>-1.1055436843252702</v>
      </c>
      <c r="AA46" s="20">
        <v>92539935</v>
      </c>
    </row>
    <row r="47" spans="1:27" x14ac:dyDescent="0.25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840726640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162632896</v>
      </c>
      <c r="L47" s="31">
        <f t="shared" si="1"/>
        <v>-30586929</v>
      </c>
      <c r="M47" s="31">
        <f t="shared" si="1"/>
        <v>62702889</v>
      </c>
      <c r="N47" s="31">
        <f t="shared" si="1"/>
        <v>194748856</v>
      </c>
      <c r="O47" s="31">
        <f t="shared" si="1"/>
        <v>94488184</v>
      </c>
      <c r="P47" s="31">
        <f t="shared" si="1"/>
        <v>57782101</v>
      </c>
      <c r="Q47" s="31">
        <f t="shared" si="1"/>
        <v>75952991</v>
      </c>
      <c r="R47" s="31">
        <f t="shared" si="1"/>
        <v>228223276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696426439</v>
      </c>
      <c r="X47" s="31">
        <f t="shared" si="1"/>
        <v>606094797</v>
      </c>
      <c r="Y47" s="31">
        <f t="shared" si="1"/>
        <v>90331642</v>
      </c>
      <c r="Z47" s="32">
        <f>+IF(X47&lt;&gt;0,+(Y47/X47)*100,0)</f>
        <v>14.90388012685745</v>
      </c>
      <c r="AA47" s="29">
        <f>SUM(AA34:AA46)</f>
        <v>840726640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233804024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-95104241</v>
      </c>
      <c r="L48" s="41">
        <f t="shared" si="2"/>
        <v>106737445</v>
      </c>
      <c r="M48" s="41">
        <f t="shared" si="2"/>
        <v>84230620</v>
      </c>
      <c r="N48" s="41">
        <f t="shared" si="2"/>
        <v>95863824</v>
      </c>
      <c r="O48" s="41">
        <f t="shared" si="2"/>
        <v>-30359359</v>
      </c>
      <c r="P48" s="41">
        <f t="shared" si="2"/>
        <v>7061984</v>
      </c>
      <c r="Q48" s="41">
        <f t="shared" si="2"/>
        <v>47640812</v>
      </c>
      <c r="R48" s="41">
        <f t="shared" si="2"/>
        <v>24343437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141760890</v>
      </c>
      <c r="X48" s="41">
        <f t="shared" si="2"/>
        <v>196566875</v>
      </c>
      <c r="Y48" s="41">
        <f t="shared" si="2"/>
        <v>-54805985</v>
      </c>
      <c r="Z48" s="42">
        <f>+IF(X48&lt;&gt;0,+(Y48/X48)*100,0)</f>
        <v>-27.881597547908317</v>
      </c>
      <c r="AA48" s="39">
        <f>+AA32-AA47</f>
        <v>233804024</v>
      </c>
    </row>
    <row r="49" spans="1:27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>
        <v>8029655</v>
      </c>
      <c r="L49" s="22">
        <v>6685602</v>
      </c>
      <c r="M49" s="22">
        <v>7222775</v>
      </c>
      <c r="N49" s="22">
        <v>21938032</v>
      </c>
      <c r="O49" s="22">
        <v>21467533</v>
      </c>
      <c r="P49" s="22">
        <v>1973211</v>
      </c>
      <c r="Q49" s="22">
        <v>2103775</v>
      </c>
      <c r="R49" s="22">
        <v>25544519</v>
      </c>
      <c r="S49" s="22"/>
      <c r="T49" s="22"/>
      <c r="U49" s="22"/>
      <c r="V49" s="22"/>
      <c r="W49" s="22">
        <v>47482551</v>
      </c>
      <c r="X49" s="22">
        <v>29565325</v>
      </c>
      <c r="Y49" s="22">
        <v>17917226</v>
      </c>
      <c r="Z49" s="23">
        <v>60.602161484779892</v>
      </c>
      <c r="AA49" s="20">
        <v>76705315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310509339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-87074586</v>
      </c>
      <c r="L51" s="50">
        <f t="shared" si="3"/>
        <v>113423047</v>
      </c>
      <c r="M51" s="50">
        <f t="shared" si="3"/>
        <v>91453395</v>
      </c>
      <c r="N51" s="50">
        <f t="shared" si="3"/>
        <v>117801856</v>
      </c>
      <c r="O51" s="50">
        <f t="shared" si="3"/>
        <v>-8891826</v>
      </c>
      <c r="P51" s="50">
        <f t="shared" si="3"/>
        <v>9035195</v>
      </c>
      <c r="Q51" s="50">
        <f t="shared" si="3"/>
        <v>49744587</v>
      </c>
      <c r="R51" s="50">
        <f t="shared" si="3"/>
        <v>49887956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189243441</v>
      </c>
      <c r="X51" s="50">
        <f t="shared" si="3"/>
        <v>226132200</v>
      </c>
      <c r="Y51" s="50">
        <f t="shared" si="3"/>
        <v>-36888759</v>
      </c>
      <c r="Z51" s="51">
        <f>+IF(X51&lt;&gt;0,+(Y51/X51)*100,0)</f>
        <v>-16.312917399644984</v>
      </c>
      <c r="AA51" s="48">
        <f>SUM(AA48:AA50)</f>
        <v>310509339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310509339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-87074586</v>
      </c>
      <c r="L53" s="56">
        <f t="shared" si="4"/>
        <v>113423047</v>
      </c>
      <c r="M53" s="56">
        <f t="shared" si="4"/>
        <v>91453395</v>
      </c>
      <c r="N53" s="56">
        <f t="shared" si="4"/>
        <v>117801856</v>
      </c>
      <c r="O53" s="56">
        <f t="shared" si="4"/>
        <v>-8891826</v>
      </c>
      <c r="P53" s="56">
        <f t="shared" si="4"/>
        <v>9035195</v>
      </c>
      <c r="Q53" s="56">
        <f t="shared" si="4"/>
        <v>49744587</v>
      </c>
      <c r="R53" s="56">
        <f t="shared" si="4"/>
        <v>49887956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189243441</v>
      </c>
      <c r="X53" s="56">
        <f t="shared" si="4"/>
        <v>226132200</v>
      </c>
      <c r="Y53" s="56">
        <f t="shared" si="4"/>
        <v>-36888759</v>
      </c>
      <c r="Z53" s="57">
        <f>+IF(X53&lt;&gt;0,+(Y53/X53)*100,0)</f>
        <v>-16.312917399644984</v>
      </c>
      <c r="AA53" s="54">
        <f>+AA51-AA52</f>
        <v>310509339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310509339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-87074586</v>
      </c>
      <c r="L56" s="50">
        <f t="shared" si="5"/>
        <v>113423047</v>
      </c>
      <c r="M56" s="50">
        <f t="shared" si="5"/>
        <v>91453395</v>
      </c>
      <c r="N56" s="50">
        <f t="shared" si="5"/>
        <v>117801856</v>
      </c>
      <c r="O56" s="50">
        <f t="shared" si="5"/>
        <v>-8891826</v>
      </c>
      <c r="P56" s="50">
        <f t="shared" si="5"/>
        <v>9035195</v>
      </c>
      <c r="Q56" s="50">
        <f t="shared" si="5"/>
        <v>49744587</v>
      </c>
      <c r="R56" s="50">
        <f t="shared" si="5"/>
        <v>49887956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189243441</v>
      </c>
      <c r="X56" s="50">
        <f t="shared" si="5"/>
        <v>226132200</v>
      </c>
      <c r="Y56" s="50">
        <f t="shared" si="5"/>
        <v>-36888759</v>
      </c>
      <c r="Z56" s="51">
        <f>+IF(X56&lt;&gt;0,+(Y56/X56)*100,0)</f>
        <v>-16.312917399644984</v>
      </c>
      <c r="AA56" s="48">
        <f>SUM(AA53:AA55)</f>
        <v>310509339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310509339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-87074586</v>
      </c>
      <c r="L59" s="67">
        <f t="shared" si="6"/>
        <v>113423047</v>
      </c>
      <c r="M59" s="67">
        <f t="shared" si="6"/>
        <v>91453395</v>
      </c>
      <c r="N59" s="67">
        <f t="shared" si="6"/>
        <v>117801856</v>
      </c>
      <c r="O59" s="67">
        <f t="shared" si="6"/>
        <v>-8891826</v>
      </c>
      <c r="P59" s="67">
        <f t="shared" si="6"/>
        <v>9035195</v>
      </c>
      <c r="Q59" s="67">
        <f t="shared" si="6"/>
        <v>49744587</v>
      </c>
      <c r="R59" s="67">
        <f t="shared" si="6"/>
        <v>49887956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189243441</v>
      </c>
      <c r="X59" s="67">
        <f t="shared" si="6"/>
        <v>226132200</v>
      </c>
      <c r="Y59" s="67">
        <f t="shared" si="6"/>
        <v>-36888759</v>
      </c>
      <c r="Z59" s="68">
        <f>+IF(X59&lt;&gt;0,+(Y59/X59)*100,0)</f>
        <v>-16.312917399644984</v>
      </c>
      <c r="AA59" s="65">
        <f>SUM(AA56:AA58)</f>
        <v>310509339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4851512136</v>
      </c>
      <c r="D7" s="20"/>
      <c r="E7" s="21">
        <v>2943776280</v>
      </c>
      <c r="F7" s="22">
        <v>2912998980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>
        <v>140037503</v>
      </c>
      <c r="L7" s="22">
        <v>119519045</v>
      </c>
      <c r="M7" s="22">
        <v>224268841</v>
      </c>
      <c r="N7" s="22">
        <v>483825389</v>
      </c>
      <c r="O7" s="22">
        <v>154350969</v>
      </c>
      <c r="P7" s="22">
        <v>146055471</v>
      </c>
      <c r="Q7" s="22">
        <v>233180661</v>
      </c>
      <c r="R7" s="22">
        <v>533587101</v>
      </c>
      <c r="S7" s="22"/>
      <c r="T7" s="22"/>
      <c r="U7" s="22"/>
      <c r="V7" s="22"/>
      <c r="W7" s="22">
        <v>1570595400</v>
      </c>
      <c r="X7" s="22">
        <v>2184749253</v>
      </c>
      <c r="Y7" s="22">
        <v>-614153853</v>
      </c>
      <c r="Z7" s="23">
        <v>-28.110953792828692</v>
      </c>
      <c r="AA7" s="20">
        <v>2912998980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>
        <v>9798</v>
      </c>
      <c r="Q10" s="22"/>
      <c r="R10" s="22">
        <v>9798</v>
      </c>
      <c r="S10" s="22"/>
      <c r="T10" s="22"/>
      <c r="U10" s="22"/>
      <c r="V10" s="22"/>
      <c r="W10" s="22">
        <v>-24713027</v>
      </c>
      <c r="X10" s="22"/>
      <c r="Y10" s="22">
        <v>-24713027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647211677</v>
      </c>
      <c r="D13" s="20"/>
      <c r="E13" s="21">
        <v>261834410</v>
      </c>
      <c r="F13" s="22">
        <v>536044380</v>
      </c>
      <c r="G13" s="22"/>
      <c r="H13" s="22"/>
      <c r="I13" s="22"/>
      <c r="J13" s="22"/>
      <c r="K13" s="22"/>
      <c r="L13" s="22"/>
      <c r="M13" s="22"/>
      <c r="N13" s="22"/>
      <c r="O13" s="22">
        <v>385793803</v>
      </c>
      <c r="P13" s="22"/>
      <c r="Q13" s="22"/>
      <c r="R13" s="22">
        <v>385793803</v>
      </c>
      <c r="S13" s="22"/>
      <c r="T13" s="22"/>
      <c r="U13" s="22"/>
      <c r="V13" s="22"/>
      <c r="W13" s="22">
        <v>385793803</v>
      </c>
      <c r="X13" s="22">
        <v>402033285</v>
      </c>
      <c r="Y13" s="22">
        <v>-16239482</v>
      </c>
      <c r="Z13" s="23">
        <v>-4.0393376881717646</v>
      </c>
      <c r="AA13" s="20">
        <v>536044380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709534</v>
      </c>
      <c r="D17" s="20"/>
      <c r="E17" s="21">
        <v>726110</v>
      </c>
      <c r="F17" s="22">
        <v>815180</v>
      </c>
      <c r="G17" s="22">
        <v>62868</v>
      </c>
      <c r="H17" s="22">
        <v>62868</v>
      </c>
      <c r="I17" s="22">
        <v>62868</v>
      </c>
      <c r="J17" s="22">
        <v>188604</v>
      </c>
      <c r="K17" s="22">
        <v>64251</v>
      </c>
      <c r="L17" s="22">
        <v>64786</v>
      </c>
      <c r="M17" s="22">
        <v>64786</v>
      </c>
      <c r="N17" s="22">
        <v>193823</v>
      </c>
      <c r="O17" s="22">
        <v>67229</v>
      </c>
      <c r="P17" s="22">
        <v>67229</v>
      </c>
      <c r="Q17" s="22">
        <v>69126</v>
      </c>
      <c r="R17" s="22">
        <v>203584</v>
      </c>
      <c r="S17" s="22"/>
      <c r="T17" s="22"/>
      <c r="U17" s="22"/>
      <c r="V17" s="22"/>
      <c r="W17" s="22">
        <v>586011</v>
      </c>
      <c r="X17" s="22">
        <v>611388</v>
      </c>
      <c r="Y17" s="22">
        <v>-25377</v>
      </c>
      <c r="Z17" s="23">
        <v>-4.1507193467977777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139534</v>
      </c>
      <c r="D19" s="20"/>
      <c r="E19" s="21"/>
      <c r="F19" s="22">
        <v>150000</v>
      </c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>
        <v>112500</v>
      </c>
      <c r="Y19" s="22">
        <v>12168</v>
      </c>
      <c r="Z19" s="23">
        <v>10.816000000000001</v>
      </c>
      <c r="AA19" s="20">
        <v>150000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164646890</v>
      </c>
      <c r="D25" s="20"/>
      <c r="E25" s="21">
        <v>220100760</v>
      </c>
      <c r="F25" s="22">
        <v>246602890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184952169</v>
      </c>
      <c r="Y25" s="22">
        <v>-122219906</v>
      </c>
      <c r="Z25" s="23">
        <v>-66.081899261208449</v>
      </c>
      <c r="AA25" s="20">
        <v>246602890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5664219771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3696611430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140101754</v>
      </c>
      <c r="L32" s="31">
        <f t="shared" si="0"/>
        <v>119583831</v>
      </c>
      <c r="M32" s="31">
        <f t="shared" si="0"/>
        <v>224333627</v>
      </c>
      <c r="N32" s="31">
        <f t="shared" si="0"/>
        <v>484019212</v>
      </c>
      <c r="O32" s="31">
        <f t="shared" si="0"/>
        <v>540212001</v>
      </c>
      <c r="P32" s="31">
        <f t="shared" si="0"/>
        <v>146132498</v>
      </c>
      <c r="Q32" s="31">
        <f t="shared" si="0"/>
        <v>233249787</v>
      </c>
      <c r="R32" s="31">
        <f t="shared" si="0"/>
        <v>919594286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1995119118</v>
      </c>
      <c r="X32" s="31">
        <f t="shared" si="0"/>
        <v>2772458595</v>
      </c>
      <c r="Y32" s="31">
        <f t="shared" si="0"/>
        <v>-777339477</v>
      </c>
      <c r="Z32" s="32">
        <f>+IF(X32&lt;&gt;0,+(Y32/X32)*100,0)</f>
        <v>-28.037911130643955</v>
      </c>
      <c r="AA32" s="29">
        <f>SUM(AA6:AA31)</f>
        <v>3696611430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242073843</v>
      </c>
      <c r="D34" s="20"/>
      <c r="E34" s="21">
        <v>267323080</v>
      </c>
      <c r="F34" s="22">
        <v>258034810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>
        <v>18367015</v>
      </c>
      <c r="L34" s="22">
        <v>25780347</v>
      </c>
      <c r="M34" s="22">
        <v>20180874</v>
      </c>
      <c r="N34" s="22">
        <v>64328236</v>
      </c>
      <c r="O34" s="22">
        <v>19309932</v>
      </c>
      <c r="P34" s="22">
        <v>18731679</v>
      </c>
      <c r="Q34" s="22">
        <v>19155977</v>
      </c>
      <c r="R34" s="22">
        <v>57197588</v>
      </c>
      <c r="S34" s="22"/>
      <c r="T34" s="22"/>
      <c r="U34" s="22"/>
      <c r="V34" s="22"/>
      <c r="W34" s="22">
        <v>171284615</v>
      </c>
      <c r="X34" s="22">
        <v>193526163</v>
      </c>
      <c r="Y34" s="22">
        <v>-22241548</v>
      </c>
      <c r="Z34" s="23">
        <v>-11.492786120086512</v>
      </c>
      <c r="AA34" s="20">
        <v>258034810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-48353276</v>
      </c>
      <c r="D37" s="20"/>
      <c r="E37" s="21">
        <v>138064180</v>
      </c>
      <c r="F37" s="22">
        <v>138075680</v>
      </c>
      <c r="G37" s="22">
        <v>4947489</v>
      </c>
      <c r="H37" s="22">
        <v>4648236</v>
      </c>
      <c r="I37" s="22">
        <v>5302817</v>
      </c>
      <c r="J37" s="22">
        <v>14898542</v>
      </c>
      <c r="K37" s="22">
        <v>4469125</v>
      </c>
      <c r="L37" s="22">
        <v>5620600</v>
      </c>
      <c r="M37" s="22">
        <v>2513589</v>
      </c>
      <c r="N37" s="22">
        <v>12603314</v>
      </c>
      <c r="O37" s="22">
        <v>1222239</v>
      </c>
      <c r="P37" s="22">
        <v>1560913</v>
      </c>
      <c r="Q37" s="22">
        <v>7700181</v>
      </c>
      <c r="R37" s="22">
        <v>10483333</v>
      </c>
      <c r="S37" s="22"/>
      <c r="T37" s="22"/>
      <c r="U37" s="22"/>
      <c r="V37" s="22"/>
      <c r="W37" s="22">
        <v>37985189</v>
      </c>
      <c r="X37" s="22">
        <v>103556790</v>
      </c>
      <c r="Y37" s="22">
        <v>-65571601</v>
      </c>
      <c r="Z37" s="23">
        <v>-63.319460751921717</v>
      </c>
      <c r="AA37" s="20">
        <v>138075680</v>
      </c>
    </row>
    <row r="38" spans="1:27" x14ac:dyDescent="0.25">
      <c r="A38" s="19" t="s">
        <v>64</v>
      </c>
      <c r="B38" s="15" t="s">
        <v>32</v>
      </c>
      <c r="C38" s="20">
        <v>3044163754</v>
      </c>
      <c r="D38" s="20"/>
      <c r="E38" s="21">
        <v>1156259870</v>
      </c>
      <c r="F38" s="22">
        <v>1156529820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867397365</v>
      </c>
      <c r="Y38" s="22">
        <v>-867397365</v>
      </c>
      <c r="Z38" s="23">
        <v>-100</v>
      </c>
      <c r="AA38" s="20">
        <v>1156529820</v>
      </c>
    </row>
    <row r="39" spans="1:27" x14ac:dyDescent="0.25">
      <c r="A39" s="19" t="s">
        <v>65</v>
      </c>
      <c r="B39" s="15" t="s">
        <v>32</v>
      </c>
      <c r="C39" s="20">
        <v>139545607</v>
      </c>
      <c r="D39" s="20"/>
      <c r="E39" s="21">
        <v>145836130</v>
      </c>
      <c r="F39" s="22">
        <v>154477570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83709862</v>
      </c>
      <c r="Q39" s="22"/>
      <c r="R39" s="22">
        <v>83709862</v>
      </c>
      <c r="S39" s="22"/>
      <c r="T39" s="22"/>
      <c r="U39" s="22"/>
      <c r="V39" s="22"/>
      <c r="W39" s="22">
        <v>83709862</v>
      </c>
      <c r="X39" s="22">
        <v>115858188</v>
      </c>
      <c r="Y39" s="22">
        <v>-32148326</v>
      </c>
      <c r="Z39" s="23">
        <v>-27.747996542117509</v>
      </c>
      <c r="AA39" s="20">
        <v>154477570</v>
      </c>
    </row>
    <row r="40" spans="1:27" x14ac:dyDescent="0.25">
      <c r="A40" s="19" t="s">
        <v>40</v>
      </c>
      <c r="B40" s="15" t="s">
        <v>32</v>
      </c>
      <c r="C40" s="20">
        <v>39196918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>
        <v>1985663</v>
      </c>
      <c r="M40" s="22"/>
      <c r="N40" s="22">
        <v>1985663</v>
      </c>
      <c r="O40" s="22">
        <v>14543580</v>
      </c>
      <c r="P40" s="22"/>
      <c r="Q40" s="22">
        <v>2383319</v>
      </c>
      <c r="R40" s="22">
        <v>16926899</v>
      </c>
      <c r="S40" s="22"/>
      <c r="T40" s="22"/>
      <c r="U40" s="22"/>
      <c r="V40" s="22"/>
      <c r="W40" s="22">
        <v>24283721</v>
      </c>
      <c r="X40" s="22">
        <v>28971387</v>
      </c>
      <c r="Y40" s="22">
        <v>-4687666</v>
      </c>
      <c r="Z40" s="23">
        <v>-16.180329923451716</v>
      </c>
      <c r="AA40" s="20">
        <v>38628520</v>
      </c>
    </row>
    <row r="41" spans="1:27" x14ac:dyDescent="0.25">
      <c r="A41" s="19" t="s">
        <v>66</v>
      </c>
      <c r="B41" s="15" t="s">
        <v>32</v>
      </c>
      <c r="C41" s="20">
        <v>118152526</v>
      </c>
      <c r="D41" s="20"/>
      <c r="E41" s="21">
        <v>161484150</v>
      </c>
      <c r="F41" s="22">
        <v>161284150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>
        <v>6885435</v>
      </c>
      <c r="L41" s="22">
        <v>16071806</v>
      </c>
      <c r="M41" s="22">
        <v>16908242</v>
      </c>
      <c r="N41" s="22">
        <v>39865483</v>
      </c>
      <c r="O41" s="22">
        <v>9803182</v>
      </c>
      <c r="P41" s="22">
        <v>-2885076</v>
      </c>
      <c r="Q41" s="22">
        <v>12468323</v>
      </c>
      <c r="R41" s="22">
        <v>19386429</v>
      </c>
      <c r="S41" s="22"/>
      <c r="T41" s="22"/>
      <c r="U41" s="22"/>
      <c r="V41" s="22"/>
      <c r="W41" s="22">
        <v>89943917</v>
      </c>
      <c r="X41" s="22">
        <v>120963222</v>
      </c>
      <c r="Y41" s="22">
        <v>-31019305</v>
      </c>
      <c r="Z41" s="23">
        <v>-25.643583634040436</v>
      </c>
      <c r="AA41" s="20">
        <v>161284150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>
        <v>33124727</v>
      </c>
      <c r="L43" s="22">
        <v>24848477</v>
      </c>
      <c r="M43" s="22">
        <v>46940607</v>
      </c>
      <c r="N43" s="22">
        <v>104913811</v>
      </c>
      <c r="O43" s="22"/>
      <c r="P43" s="22"/>
      <c r="Q43" s="22">
        <v>98919850</v>
      </c>
      <c r="R43" s="22">
        <v>98919850</v>
      </c>
      <c r="S43" s="22"/>
      <c r="T43" s="22"/>
      <c r="U43" s="22"/>
      <c r="V43" s="22"/>
      <c r="W43" s="22">
        <v>2715695069</v>
      </c>
      <c r="X43" s="22">
        <v>325034496</v>
      </c>
      <c r="Y43" s="22">
        <v>2390660573</v>
      </c>
      <c r="Z43" s="23">
        <v>735.50980047360883</v>
      </c>
      <c r="AA43" s="20">
        <v>433379330</v>
      </c>
    </row>
    <row r="44" spans="1:27" x14ac:dyDescent="0.25">
      <c r="A44" s="19" t="s">
        <v>69</v>
      </c>
      <c r="B44" s="15" t="s">
        <v>32</v>
      </c>
      <c r="C44" s="20">
        <v>125735246</v>
      </c>
      <c r="D44" s="20"/>
      <c r="E44" s="21">
        <v>163485520</v>
      </c>
      <c r="F44" s="22">
        <v>163686520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>
        <v>13057744</v>
      </c>
      <c r="L44" s="22">
        <v>5722747</v>
      </c>
      <c r="M44" s="22">
        <v>9289597</v>
      </c>
      <c r="N44" s="22">
        <v>28070088</v>
      </c>
      <c r="O44" s="22">
        <v>10945328</v>
      </c>
      <c r="P44" s="22">
        <v>2075532</v>
      </c>
      <c r="Q44" s="22">
        <v>2467807</v>
      </c>
      <c r="R44" s="22">
        <v>15488667</v>
      </c>
      <c r="S44" s="22"/>
      <c r="T44" s="22"/>
      <c r="U44" s="22"/>
      <c r="V44" s="22"/>
      <c r="W44" s="22">
        <v>80612141</v>
      </c>
      <c r="X44" s="22">
        <v>122764896</v>
      </c>
      <c r="Y44" s="22">
        <v>-42152755</v>
      </c>
      <c r="Z44" s="23">
        <v>-34.336163165079377</v>
      </c>
      <c r="AA44" s="20">
        <v>163686520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253195620</v>
      </c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178996707</v>
      </c>
      <c r="Y46" s="22">
        <v>-178996707</v>
      </c>
      <c r="Z46" s="23">
        <v>-100</v>
      </c>
      <c r="AA46" s="20">
        <v>238662270</v>
      </c>
    </row>
    <row r="47" spans="1:27" x14ac:dyDescent="0.25">
      <c r="A47" s="37" t="s">
        <v>72</v>
      </c>
      <c r="B47" s="28" t="s">
        <v>32</v>
      </c>
      <c r="C47" s="29">
        <f>SUM(C34:C46)</f>
        <v>3913710238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2742758670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75904046</v>
      </c>
      <c r="L47" s="31">
        <f t="shared" si="1"/>
        <v>80029640</v>
      </c>
      <c r="M47" s="31">
        <f t="shared" si="1"/>
        <v>95832909</v>
      </c>
      <c r="N47" s="31">
        <f t="shared" si="1"/>
        <v>251766595</v>
      </c>
      <c r="O47" s="31">
        <f t="shared" si="1"/>
        <v>55824261</v>
      </c>
      <c r="P47" s="31">
        <f t="shared" si="1"/>
        <v>103192910</v>
      </c>
      <c r="Q47" s="31">
        <f t="shared" si="1"/>
        <v>143095457</v>
      </c>
      <c r="R47" s="31">
        <f t="shared" si="1"/>
        <v>302112628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3203514514</v>
      </c>
      <c r="X47" s="31">
        <f t="shared" si="1"/>
        <v>2057069214</v>
      </c>
      <c r="Y47" s="31">
        <f t="shared" si="1"/>
        <v>1146445300</v>
      </c>
      <c r="Z47" s="32">
        <f>+IF(X47&lt;&gt;0,+(Y47/X47)*100,0)</f>
        <v>55.731974996151003</v>
      </c>
      <c r="AA47" s="29">
        <f>SUM(AA34:AA46)</f>
        <v>2742758670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1750509533</v>
      </c>
      <c r="D48" s="39">
        <f t="shared" si="2"/>
        <v>0</v>
      </c>
      <c r="E48" s="40">
        <f t="shared" si="2"/>
        <v>683314510</v>
      </c>
      <c r="F48" s="41">
        <f t="shared" si="2"/>
        <v>953852760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64197708</v>
      </c>
      <c r="L48" s="41">
        <f t="shared" si="2"/>
        <v>39554191</v>
      </c>
      <c r="M48" s="41">
        <f t="shared" si="2"/>
        <v>128500718</v>
      </c>
      <c r="N48" s="41">
        <f t="shared" si="2"/>
        <v>232252617</v>
      </c>
      <c r="O48" s="41">
        <f t="shared" si="2"/>
        <v>484387740</v>
      </c>
      <c r="P48" s="41">
        <f t="shared" si="2"/>
        <v>42939588</v>
      </c>
      <c r="Q48" s="41">
        <f t="shared" si="2"/>
        <v>90154330</v>
      </c>
      <c r="R48" s="41">
        <f t="shared" si="2"/>
        <v>617481658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-1208395396</v>
      </c>
      <c r="X48" s="41">
        <f t="shared" si="2"/>
        <v>715389381</v>
      </c>
      <c r="Y48" s="41">
        <f t="shared" si="2"/>
        <v>-1923784777</v>
      </c>
      <c r="Z48" s="42">
        <f>+IF(X48&lt;&gt;0,+(Y48/X48)*100,0)</f>
        <v>-268.91436022028404</v>
      </c>
      <c r="AA48" s="39">
        <f>+AA32-AA47</f>
        <v>953852760</v>
      </c>
    </row>
    <row r="49" spans="1:27" x14ac:dyDescent="0.25">
      <c r="A49" s="43" t="s">
        <v>74</v>
      </c>
      <c r="B49" s="15" t="s">
        <v>32</v>
      </c>
      <c r="C49" s="20">
        <v>191382285</v>
      </c>
      <c r="D49" s="20"/>
      <c r="E49" s="21">
        <v>404134310</v>
      </c>
      <c r="F49" s="22">
        <v>404525620</v>
      </c>
      <c r="G49" s="22"/>
      <c r="H49" s="22"/>
      <c r="I49" s="22"/>
      <c r="J49" s="22"/>
      <c r="K49" s="22">
        <v>21475606</v>
      </c>
      <c r="L49" s="22"/>
      <c r="M49" s="22"/>
      <c r="N49" s="22">
        <v>21475606</v>
      </c>
      <c r="O49" s="22"/>
      <c r="P49" s="22"/>
      <c r="Q49" s="22">
        <v>119358647</v>
      </c>
      <c r="R49" s="22">
        <v>119358647</v>
      </c>
      <c r="S49" s="22"/>
      <c r="T49" s="22"/>
      <c r="U49" s="22"/>
      <c r="V49" s="22"/>
      <c r="W49" s="22">
        <v>140834253</v>
      </c>
      <c r="X49" s="22">
        <v>303394221</v>
      </c>
      <c r="Y49" s="22">
        <v>-162559968</v>
      </c>
      <c r="Z49" s="23">
        <v>-53.58044311595507</v>
      </c>
      <c r="AA49" s="20">
        <v>404525620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1941891818</v>
      </c>
      <c r="D51" s="48">
        <f t="shared" si="3"/>
        <v>0</v>
      </c>
      <c r="E51" s="49">
        <f t="shared" si="3"/>
        <v>1087448820</v>
      </c>
      <c r="F51" s="50">
        <f t="shared" si="3"/>
        <v>1358378380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85673314</v>
      </c>
      <c r="L51" s="50">
        <f t="shared" si="3"/>
        <v>39554191</v>
      </c>
      <c r="M51" s="50">
        <f t="shared" si="3"/>
        <v>128500718</v>
      </c>
      <c r="N51" s="50">
        <f t="shared" si="3"/>
        <v>253728223</v>
      </c>
      <c r="O51" s="50">
        <f t="shared" si="3"/>
        <v>484387740</v>
      </c>
      <c r="P51" s="50">
        <f t="shared" si="3"/>
        <v>42939588</v>
      </c>
      <c r="Q51" s="50">
        <f t="shared" si="3"/>
        <v>209512977</v>
      </c>
      <c r="R51" s="50">
        <f t="shared" si="3"/>
        <v>736840305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-1067561143</v>
      </c>
      <c r="X51" s="50">
        <f t="shared" si="3"/>
        <v>1018783602</v>
      </c>
      <c r="Y51" s="50">
        <f t="shared" si="3"/>
        <v>-2086344745</v>
      </c>
      <c r="Z51" s="51">
        <f>+IF(X51&lt;&gt;0,+(Y51/X51)*100,0)</f>
        <v>-204.78782156527095</v>
      </c>
      <c r="AA51" s="48">
        <f>SUM(AA48:AA50)</f>
        <v>1358378380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1941891818</v>
      </c>
      <c r="D53" s="54">
        <f>+D51-D52</f>
        <v>0</v>
      </c>
      <c r="E53" s="55">
        <f t="shared" si="4"/>
        <v>1087448820</v>
      </c>
      <c r="F53" s="56">
        <f t="shared" si="4"/>
        <v>1358378380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85673314</v>
      </c>
      <c r="L53" s="56">
        <f t="shared" si="4"/>
        <v>39554191</v>
      </c>
      <c r="M53" s="56">
        <f t="shared" si="4"/>
        <v>128500718</v>
      </c>
      <c r="N53" s="56">
        <f t="shared" si="4"/>
        <v>253728223</v>
      </c>
      <c r="O53" s="56">
        <f t="shared" si="4"/>
        <v>484387740</v>
      </c>
      <c r="P53" s="56">
        <f t="shared" si="4"/>
        <v>42939588</v>
      </c>
      <c r="Q53" s="56">
        <f t="shared" si="4"/>
        <v>209512977</v>
      </c>
      <c r="R53" s="56">
        <f t="shared" si="4"/>
        <v>736840305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-1067561143</v>
      </c>
      <c r="X53" s="56">
        <f t="shared" si="4"/>
        <v>1018783602</v>
      </c>
      <c r="Y53" s="56">
        <f t="shared" si="4"/>
        <v>-2086344745</v>
      </c>
      <c r="Z53" s="57">
        <f>+IF(X53&lt;&gt;0,+(Y53/X53)*100,0)</f>
        <v>-204.78782156527095</v>
      </c>
      <c r="AA53" s="54">
        <f>+AA51-AA52</f>
        <v>1358378380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1941891818</v>
      </c>
      <c r="D56" s="48">
        <f>SUM(D53:D55)</f>
        <v>0</v>
      </c>
      <c r="E56" s="49">
        <f t="shared" si="5"/>
        <v>1087448820</v>
      </c>
      <c r="F56" s="50">
        <f t="shared" si="5"/>
        <v>1358378380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85673314</v>
      </c>
      <c r="L56" s="50">
        <f t="shared" si="5"/>
        <v>39554191</v>
      </c>
      <c r="M56" s="50">
        <f t="shared" si="5"/>
        <v>128500718</v>
      </c>
      <c r="N56" s="50">
        <f t="shared" si="5"/>
        <v>253728223</v>
      </c>
      <c r="O56" s="50">
        <f t="shared" si="5"/>
        <v>484387740</v>
      </c>
      <c r="P56" s="50">
        <f t="shared" si="5"/>
        <v>42939588</v>
      </c>
      <c r="Q56" s="50">
        <f t="shared" si="5"/>
        <v>209512977</v>
      </c>
      <c r="R56" s="50">
        <f t="shared" si="5"/>
        <v>736840305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-1067561143</v>
      </c>
      <c r="X56" s="50">
        <f t="shared" si="5"/>
        <v>1018783602</v>
      </c>
      <c r="Y56" s="50">
        <f t="shared" si="5"/>
        <v>-2086344745</v>
      </c>
      <c r="Z56" s="51">
        <f>+IF(X56&lt;&gt;0,+(Y56/X56)*100,0)</f>
        <v>-204.78782156527095</v>
      </c>
      <c r="AA56" s="48">
        <f>SUM(AA53:AA55)</f>
        <v>1358378380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1941891818</v>
      </c>
      <c r="D59" s="65">
        <f>SUM(D56:D58)</f>
        <v>0</v>
      </c>
      <c r="E59" s="66">
        <f t="shared" si="6"/>
        <v>1087448820</v>
      </c>
      <c r="F59" s="67">
        <f t="shared" si="6"/>
        <v>1358378380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85673314</v>
      </c>
      <c r="L59" s="67">
        <f t="shared" si="6"/>
        <v>39554191</v>
      </c>
      <c r="M59" s="67">
        <f t="shared" si="6"/>
        <v>128500718</v>
      </c>
      <c r="N59" s="67">
        <f t="shared" si="6"/>
        <v>253728223</v>
      </c>
      <c r="O59" s="67">
        <f t="shared" si="6"/>
        <v>484387740</v>
      </c>
      <c r="P59" s="67">
        <f t="shared" si="6"/>
        <v>42939588</v>
      </c>
      <c r="Q59" s="67">
        <f t="shared" si="6"/>
        <v>209512977</v>
      </c>
      <c r="R59" s="67">
        <f t="shared" si="6"/>
        <v>736840305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-1067561143</v>
      </c>
      <c r="X59" s="67">
        <f t="shared" si="6"/>
        <v>1018783602</v>
      </c>
      <c r="Y59" s="67">
        <f t="shared" si="6"/>
        <v>-2086344745</v>
      </c>
      <c r="Z59" s="68">
        <f>+IF(X59&lt;&gt;0,+(Y59/X59)*100,0)</f>
        <v>-204.78782156527095</v>
      </c>
      <c r="AA59" s="65">
        <f>SUM(AA56:AA58)</f>
        <v>1358378380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45846468</v>
      </c>
      <c r="D7" s="20"/>
      <c r="E7" s="21">
        <v>48375437</v>
      </c>
      <c r="F7" s="22">
        <v>60076352</v>
      </c>
      <c r="G7" s="22">
        <v>4963480</v>
      </c>
      <c r="H7" s="22">
        <v>5206534</v>
      </c>
      <c r="I7" s="22">
        <v>4449767</v>
      </c>
      <c r="J7" s="22">
        <v>14619781</v>
      </c>
      <c r="K7" s="22">
        <v>5406779</v>
      </c>
      <c r="L7" s="22">
        <v>4599671</v>
      </c>
      <c r="M7" s="22">
        <v>4742838</v>
      </c>
      <c r="N7" s="22">
        <v>14749288</v>
      </c>
      <c r="O7" s="22">
        <v>8290623</v>
      </c>
      <c r="P7" s="22"/>
      <c r="Q7" s="22">
        <v>9324874</v>
      </c>
      <c r="R7" s="22">
        <v>17615497</v>
      </c>
      <c r="S7" s="22"/>
      <c r="T7" s="22"/>
      <c r="U7" s="22"/>
      <c r="V7" s="22"/>
      <c r="W7" s="22">
        <v>46984566</v>
      </c>
      <c r="X7" s="22">
        <v>45057321</v>
      </c>
      <c r="Y7" s="22">
        <v>1927245</v>
      </c>
      <c r="Z7" s="23">
        <v>4.2773182187196612</v>
      </c>
      <c r="AA7" s="20">
        <v>60076352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21560</v>
      </c>
      <c r="D17" s="20"/>
      <c r="E17" s="21">
        <v>36143</v>
      </c>
      <c r="F17" s="22">
        <v>35473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>
        <v>1744</v>
      </c>
      <c r="P17" s="22"/>
      <c r="Q17" s="22"/>
      <c r="R17" s="22">
        <v>1744</v>
      </c>
      <c r="S17" s="22"/>
      <c r="T17" s="22"/>
      <c r="U17" s="22"/>
      <c r="V17" s="22"/>
      <c r="W17" s="22">
        <v>20692</v>
      </c>
      <c r="X17" s="22">
        <v>26604</v>
      </c>
      <c r="Y17" s="22">
        <v>-5912</v>
      </c>
      <c r="Z17" s="23">
        <v>-22.222222222222221</v>
      </c>
      <c r="AA17" s="20">
        <v>35473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1000</v>
      </c>
      <c r="D19" s="20"/>
      <c r="E19" s="21">
        <v>3212</v>
      </c>
      <c r="F19" s="22">
        <v>15284</v>
      </c>
      <c r="G19" s="22"/>
      <c r="H19" s="22">
        <v>5026</v>
      </c>
      <c r="I19" s="22">
        <v>826</v>
      </c>
      <c r="J19" s="22">
        <v>5852</v>
      </c>
      <c r="K19" s="22">
        <v>3064</v>
      </c>
      <c r="L19" s="22"/>
      <c r="M19" s="22"/>
      <c r="N19" s="22">
        <v>3064</v>
      </c>
      <c r="O19" s="22"/>
      <c r="P19" s="22"/>
      <c r="Q19" s="22"/>
      <c r="R19" s="22"/>
      <c r="S19" s="22"/>
      <c r="T19" s="22"/>
      <c r="U19" s="22"/>
      <c r="V19" s="22"/>
      <c r="W19" s="22">
        <v>8916</v>
      </c>
      <c r="X19" s="22">
        <v>11466</v>
      </c>
      <c r="Y19" s="22">
        <v>-2550</v>
      </c>
      <c r="Z19" s="23">
        <v>-22.239665096807954</v>
      </c>
      <c r="AA19" s="20">
        <v>15284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6379851</v>
      </c>
      <c r="D22" s="20"/>
      <c r="E22" s="21"/>
      <c r="F22" s="22">
        <v>5877572</v>
      </c>
      <c r="G22" s="22">
        <v>240394</v>
      </c>
      <c r="H22" s="22">
        <v>176895</v>
      </c>
      <c r="I22" s="22">
        <v>604312</v>
      </c>
      <c r="J22" s="22">
        <v>1021601</v>
      </c>
      <c r="K22" s="22">
        <v>974326</v>
      </c>
      <c r="L22" s="22">
        <v>1296004</v>
      </c>
      <c r="M22" s="22">
        <v>52785</v>
      </c>
      <c r="N22" s="22">
        <v>2323115</v>
      </c>
      <c r="O22" s="22">
        <v>83867</v>
      </c>
      <c r="P22" s="22"/>
      <c r="Q22" s="22">
        <v>617897</v>
      </c>
      <c r="R22" s="22">
        <v>701764</v>
      </c>
      <c r="S22" s="22"/>
      <c r="T22" s="22"/>
      <c r="U22" s="22"/>
      <c r="V22" s="22"/>
      <c r="W22" s="22">
        <v>4046480</v>
      </c>
      <c r="X22" s="22">
        <v>4408182</v>
      </c>
      <c r="Y22" s="22">
        <v>-361702</v>
      </c>
      <c r="Z22" s="23">
        <v>-8.2052419795734384</v>
      </c>
      <c r="AA22" s="20">
        <v>5877572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52248879</v>
      </c>
      <c r="D32" s="29">
        <f t="shared" ref="D32:Y32" si="0">SUM(D6:D31)</f>
        <v>0</v>
      </c>
      <c r="E32" s="30">
        <f t="shared" si="0"/>
        <v>48414792</v>
      </c>
      <c r="F32" s="31">
        <f t="shared" si="0"/>
        <v>66004681</v>
      </c>
      <c r="G32" s="31">
        <f t="shared" si="0"/>
        <v>5205618</v>
      </c>
      <c r="H32" s="31">
        <f t="shared" si="0"/>
        <v>5388455</v>
      </c>
      <c r="I32" s="31">
        <f t="shared" si="0"/>
        <v>5054905</v>
      </c>
      <c r="J32" s="31">
        <f t="shared" si="0"/>
        <v>15648978</v>
      </c>
      <c r="K32" s="31">
        <f t="shared" si="0"/>
        <v>6400399</v>
      </c>
      <c r="L32" s="31">
        <f t="shared" si="0"/>
        <v>5895675</v>
      </c>
      <c r="M32" s="31">
        <f t="shared" si="0"/>
        <v>4796597</v>
      </c>
      <c r="N32" s="31">
        <f t="shared" si="0"/>
        <v>17092671</v>
      </c>
      <c r="O32" s="31">
        <f t="shared" si="0"/>
        <v>8376234</v>
      </c>
      <c r="P32" s="31">
        <f t="shared" si="0"/>
        <v>0</v>
      </c>
      <c r="Q32" s="31">
        <f t="shared" si="0"/>
        <v>9942771</v>
      </c>
      <c r="R32" s="31">
        <f t="shared" si="0"/>
        <v>18319005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51060654</v>
      </c>
      <c r="X32" s="31">
        <f t="shared" si="0"/>
        <v>49503573</v>
      </c>
      <c r="Y32" s="31">
        <f t="shared" si="0"/>
        <v>1557081</v>
      </c>
      <c r="Z32" s="32">
        <f>+IF(X32&lt;&gt;0,+(Y32/X32)*100,0)</f>
        <v>3.1453911417666762</v>
      </c>
      <c r="AA32" s="29">
        <f>SUM(AA6:AA31)</f>
        <v>66004681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12987599</v>
      </c>
      <c r="D34" s="20"/>
      <c r="E34" s="21">
        <v>13127910</v>
      </c>
      <c r="F34" s="22">
        <v>13135165</v>
      </c>
      <c r="G34" s="22">
        <v>792760</v>
      </c>
      <c r="H34" s="22">
        <v>1106940</v>
      </c>
      <c r="I34" s="22">
        <v>1038554</v>
      </c>
      <c r="J34" s="22">
        <v>2938254</v>
      </c>
      <c r="K34" s="22">
        <v>1113556</v>
      </c>
      <c r="L34" s="22">
        <v>1628551</v>
      </c>
      <c r="M34" s="22">
        <v>1086211</v>
      </c>
      <c r="N34" s="22">
        <v>3828318</v>
      </c>
      <c r="O34" s="22">
        <v>1120440</v>
      </c>
      <c r="P34" s="22"/>
      <c r="Q34" s="22">
        <v>2032664</v>
      </c>
      <c r="R34" s="22">
        <v>3153104</v>
      </c>
      <c r="S34" s="22"/>
      <c r="T34" s="22"/>
      <c r="U34" s="22"/>
      <c r="V34" s="22"/>
      <c r="W34" s="22">
        <v>9919676</v>
      </c>
      <c r="X34" s="22">
        <v>9851382</v>
      </c>
      <c r="Y34" s="22">
        <v>68294</v>
      </c>
      <c r="Z34" s="23">
        <v>0.69324283638579842</v>
      </c>
      <c r="AA34" s="20">
        <v>13135165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2348740</v>
      </c>
      <c r="D37" s="20"/>
      <c r="E37" s="21">
        <v>1500000</v>
      </c>
      <c r="F37" s="22">
        <v>500000</v>
      </c>
      <c r="G37" s="22"/>
      <c r="H37" s="22"/>
      <c r="I37" s="22"/>
      <c r="J37" s="22"/>
      <c r="K37" s="22">
        <v>1690</v>
      </c>
      <c r="L37" s="22">
        <v>2957</v>
      </c>
      <c r="M37" s="22"/>
      <c r="N37" s="22">
        <v>4647</v>
      </c>
      <c r="O37" s="22"/>
      <c r="P37" s="22"/>
      <c r="Q37" s="22">
        <v>9301</v>
      </c>
      <c r="R37" s="22">
        <v>9301</v>
      </c>
      <c r="S37" s="22"/>
      <c r="T37" s="22"/>
      <c r="U37" s="22"/>
      <c r="V37" s="22"/>
      <c r="W37" s="22">
        <v>13948</v>
      </c>
      <c r="X37" s="22">
        <v>375003</v>
      </c>
      <c r="Y37" s="22">
        <v>-361055</v>
      </c>
      <c r="Z37" s="23">
        <v>-96.280563088828615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1529100</v>
      </c>
      <c r="Y38" s="22">
        <v>-1529100</v>
      </c>
      <c r="Z38" s="23">
        <v>-100</v>
      </c>
      <c r="AA38" s="20">
        <v>2038801</v>
      </c>
    </row>
    <row r="39" spans="1:27" x14ac:dyDescent="0.25">
      <c r="A39" s="19" t="s">
        <v>65</v>
      </c>
      <c r="B39" s="15" t="s">
        <v>32</v>
      </c>
      <c r="C39" s="20">
        <v>30196416</v>
      </c>
      <c r="D39" s="20"/>
      <c r="E39" s="21">
        <v>31627626</v>
      </c>
      <c r="F39" s="22">
        <v>31627626</v>
      </c>
      <c r="G39" s="22">
        <v>2483095</v>
      </c>
      <c r="H39" s="22">
        <v>2483095</v>
      </c>
      <c r="I39" s="22">
        <v>2483579</v>
      </c>
      <c r="J39" s="22">
        <v>7449769</v>
      </c>
      <c r="K39" s="22">
        <v>2483518</v>
      </c>
      <c r="L39" s="22">
        <v>2483518</v>
      </c>
      <c r="M39" s="22">
        <v>2484074</v>
      </c>
      <c r="N39" s="22">
        <v>7451110</v>
      </c>
      <c r="O39" s="22">
        <v>2484101</v>
      </c>
      <c r="P39" s="22"/>
      <c r="Q39" s="22">
        <v>4975114</v>
      </c>
      <c r="R39" s="22">
        <v>7459215</v>
      </c>
      <c r="S39" s="22"/>
      <c r="T39" s="22"/>
      <c r="U39" s="22"/>
      <c r="V39" s="22"/>
      <c r="W39" s="22">
        <v>22360094</v>
      </c>
      <c r="X39" s="22">
        <v>23720724</v>
      </c>
      <c r="Y39" s="22">
        <v>-1360630</v>
      </c>
      <c r="Z39" s="23">
        <v>-5.7360390854849115</v>
      </c>
      <c r="AA39" s="20">
        <v>31627626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9529607</v>
      </c>
      <c r="D41" s="20"/>
      <c r="E41" s="21">
        <v>1455610</v>
      </c>
      <c r="F41" s="22">
        <v>5138240</v>
      </c>
      <c r="G41" s="22"/>
      <c r="H41" s="22">
        <v>917136</v>
      </c>
      <c r="I41" s="22"/>
      <c r="J41" s="22">
        <v>917136</v>
      </c>
      <c r="K41" s="22"/>
      <c r="L41" s="22"/>
      <c r="M41" s="22"/>
      <c r="N41" s="22"/>
      <c r="O41" s="22">
        <v>1911004</v>
      </c>
      <c r="P41" s="22"/>
      <c r="Q41" s="22"/>
      <c r="R41" s="22">
        <v>1911004</v>
      </c>
      <c r="S41" s="22"/>
      <c r="T41" s="22"/>
      <c r="U41" s="22"/>
      <c r="V41" s="22"/>
      <c r="W41" s="22">
        <v>2828140</v>
      </c>
      <c r="X41" s="22">
        <v>3853683</v>
      </c>
      <c r="Y41" s="22">
        <v>-1025543</v>
      </c>
      <c r="Z41" s="23">
        <v>-26.612022836336045</v>
      </c>
      <c r="AA41" s="20">
        <v>5138240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-2553528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797526</v>
      </c>
      <c r="Y43" s="22">
        <v>-797526</v>
      </c>
      <c r="Z43" s="23">
        <v>-100</v>
      </c>
      <c r="AA43" s="20">
        <v>1063372</v>
      </c>
    </row>
    <row r="44" spans="1:27" x14ac:dyDescent="0.25">
      <c r="A44" s="19" t="s">
        <v>69</v>
      </c>
      <c r="B44" s="15" t="s">
        <v>32</v>
      </c>
      <c r="C44" s="20">
        <v>15157810</v>
      </c>
      <c r="D44" s="20"/>
      <c r="E44" s="21">
        <v>18091311</v>
      </c>
      <c r="F44" s="22">
        <v>22327030</v>
      </c>
      <c r="G44" s="22">
        <v>975656</v>
      </c>
      <c r="H44" s="22">
        <v>1614164</v>
      </c>
      <c r="I44" s="22">
        <v>1066485</v>
      </c>
      <c r="J44" s="22">
        <v>3656305</v>
      </c>
      <c r="K44" s="22">
        <v>1611842</v>
      </c>
      <c r="L44" s="22">
        <v>1676688</v>
      </c>
      <c r="M44" s="22">
        <v>1246161</v>
      </c>
      <c r="N44" s="22">
        <v>4534691</v>
      </c>
      <c r="O44" s="22">
        <v>1099003</v>
      </c>
      <c r="P44" s="22"/>
      <c r="Q44" s="22">
        <v>4376254</v>
      </c>
      <c r="R44" s="22">
        <v>5475257</v>
      </c>
      <c r="S44" s="22"/>
      <c r="T44" s="22"/>
      <c r="U44" s="22"/>
      <c r="V44" s="22"/>
      <c r="W44" s="22">
        <v>13666253</v>
      </c>
      <c r="X44" s="22">
        <v>16745274</v>
      </c>
      <c r="Y44" s="22">
        <v>-3079021</v>
      </c>
      <c r="Z44" s="23">
        <v>-18.387402917384332</v>
      </c>
      <c r="AA44" s="20">
        <v>22327030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67666644</v>
      </c>
      <c r="D47" s="29">
        <f t="shared" ref="D47:Y47" si="1">SUM(D34:D46)</f>
        <v>0</v>
      </c>
      <c r="E47" s="30">
        <f t="shared" si="1"/>
        <v>68904630</v>
      </c>
      <c r="F47" s="31">
        <f t="shared" si="1"/>
        <v>75830234</v>
      </c>
      <c r="G47" s="31">
        <f t="shared" si="1"/>
        <v>4251511</v>
      </c>
      <c r="H47" s="31">
        <f t="shared" si="1"/>
        <v>6121335</v>
      </c>
      <c r="I47" s="31">
        <f t="shared" si="1"/>
        <v>4588618</v>
      </c>
      <c r="J47" s="31">
        <f t="shared" si="1"/>
        <v>14961464</v>
      </c>
      <c r="K47" s="31">
        <f t="shared" si="1"/>
        <v>5210606</v>
      </c>
      <c r="L47" s="31">
        <f t="shared" si="1"/>
        <v>5791714</v>
      </c>
      <c r="M47" s="31">
        <f t="shared" si="1"/>
        <v>4816446</v>
      </c>
      <c r="N47" s="31">
        <f t="shared" si="1"/>
        <v>15818766</v>
      </c>
      <c r="O47" s="31">
        <f t="shared" si="1"/>
        <v>6614548</v>
      </c>
      <c r="P47" s="31">
        <f t="shared" si="1"/>
        <v>0</v>
      </c>
      <c r="Q47" s="31">
        <f t="shared" si="1"/>
        <v>11393333</v>
      </c>
      <c r="R47" s="31">
        <f t="shared" si="1"/>
        <v>18007881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48788111</v>
      </c>
      <c r="X47" s="31">
        <f t="shared" si="1"/>
        <v>56872692</v>
      </c>
      <c r="Y47" s="31">
        <f t="shared" si="1"/>
        <v>-8084581</v>
      </c>
      <c r="Z47" s="32">
        <f>+IF(X47&lt;&gt;0,+(Y47/X47)*100,0)</f>
        <v>-14.215224769033263</v>
      </c>
      <c r="AA47" s="29">
        <f>SUM(AA34:AA46)</f>
        <v>75830234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-15417765</v>
      </c>
      <c r="D48" s="39">
        <f t="shared" si="2"/>
        <v>0</v>
      </c>
      <c r="E48" s="40">
        <f t="shared" si="2"/>
        <v>-20489838</v>
      </c>
      <c r="F48" s="41">
        <f t="shared" si="2"/>
        <v>-9825553</v>
      </c>
      <c r="G48" s="41">
        <f t="shared" si="2"/>
        <v>954107</v>
      </c>
      <c r="H48" s="41">
        <f t="shared" si="2"/>
        <v>-732880</v>
      </c>
      <c r="I48" s="41">
        <f t="shared" si="2"/>
        <v>466287</v>
      </c>
      <c r="J48" s="41">
        <f t="shared" si="2"/>
        <v>687514</v>
      </c>
      <c r="K48" s="41">
        <f t="shared" si="2"/>
        <v>1189793</v>
      </c>
      <c r="L48" s="41">
        <f t="shared" si="2"/>
        <v>103961</v>
      </c>
      <c r="M48" s="41">
        <f t="shared" si="2"/>
        <v>-19849</v>
      </c>
      <c r="N48" s="41">
        <f t="shared" si="2"/>
        <v>1273905</v>
      </c>
      <c r="O48" s="41">
        <f t="shared" si="2"/>
        <v>1761686</v>
      </c>
      <c r="P48" s="41">
        <f t="shared" si="2"/>
        <v>0</v>
      </c>
      <c r="Q48" s="41">
        <f t="shared" si="2"/>
        <v>-1450562</v>
      </c>
      <c r="R48" s="41">
        <f t="shared" si="2"/>
        <v>311124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2272543</v>
      </c>
      <c r="X48" s="41">
        <f t="shared" si="2"/>
        <v>-7369119</v>
      </c>
      <c r="Y48" s="41">
        <f t="shared" si="2"/>
        <v>9641662</v>
      </c>
      <c r="Z48" s="42">
        <f>+IF(X48&lt;&gt;0,+(Y48/X48)*100,0)</f>
        <v>-130.83873391106863</v>
      </c>
      <c r="AA48" s="39">
        <f>+AA32-AA47</f>
        <v>-9825553</v>
      </c>
    </row>
    <row r="49" spans="1:27" x14ac:dyDescent="0.25">
      <c r="A49" s="43" t="s">
        <v>74</v>
      </c>
      <c r="B49" s="15" t="s">
        <v>32</v>
      </c>
      <c r="C49" s="20">
        <v>42532335</v>
      </c>
      <c r="D49" s="20"/>
      <c r="E49" s="21">
        <v>51000000</v>
      </c>
      <c r="F49" s="22">
        <v>50307391</v>
      </c>
      <c r="G49" s="22">
        <v>1602629</v>
      </c>
      <c r="H49" s="22">
        <v>1179302</v>
      </c>
      <c r="I49" s="22">
        <v>4233206</v>
      </c>
      <c r="J49" s="22">
        <v>7015137</v>
      </c>
      <c r="K49" s="22">
        <v>6291041</v>
      </c>
      <c r="L49" s="22">
        <v>8640034</v>
      </c>
      <c r="M49" s="22">
        <v>351899</v>
      </c>
      <c r="N49" s="22">
        <v>15282974</v>
      </c>
      <c r="O49" s="22">
        <v>559110</v>
      </c>
      <c r="P49" s="22"/>
      <c r="Q49" s="22">
        <v>4119313</v>
      </c>
      <c r="R49" s="22">
        <v>4678423</v>
      </c>
      <c r="S49" s="22"/>
      <c r="T49" s="22"/>
      <c r="U49" s="22"/>
      <c r="V49" s="22"/>
      <c r="W49" s="22">
        <v>26976534</v>
      </c>
      <c r="X49" s="22">
        <v>37730547</v>
      </c>
      <c r="Y49" s="22">
        <v>-10754013</v>
      </c>
      <c r="Z49" s="23">
        <v>-28.502139128807226</v>
      </c>
      <c r="AA49" s="20">
        <v>50307391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27114570</v>
      </c>
      <c r="D51" s="48">
        <f t="shared" si="3"/>
        <v>0</v>
      </c>
      <c r="E51" s="49">
        <f t="shared" si="3"/>
        <v>30510162</v>
      </c>
      <c r="F51" s="50">
        <f t="shared" si="3"/>
        <v>40481838</v>
      </c>
      <c r="G51" s="50">
        <f t="shared" si="3"/>
        <v>2556736</v>
      </c>
      <c r="H51" s="50">
        <f t="shared" si="3"/>
        <v>446422</v>
      </c>
      <c r="I51" s="50">
        <f t="shared" si="3"/>
        <v>4699493</v>
      </c>
      <c r="J51" s="50">
        <f t="shared" si="3"/>
        <v>7702651</v>
      </c>
      <c r="K51" s="50">
        <f t="shared" si="3"/>
        <v>7480834</v>
      </c>
      <c r="L51" s="50">
        <f t="shared" si="3"/>
        <v>8743995</v>
      </c>
      <c r="M51" s="50">
        <f t="shared" si="3"/>
        <v>332050</v>
      </c>
      <c r="N51" s="50">
        <f t="shared" si="3"/>
        <v>16556879</v>
      </c>
      <c r="O51" s="50">
        <f t="shared" si="3"/>
        <v>2320796</v>
      </c>
      <c r="P51" s="50">
        <f t="shared" si="3"/>
        <v>0</v>
      </c>
      <c r="Q51" s="50">
        <f t="shared" si="3"/>
        <v>2668751</v>
      </c>
      <c r="R51" s="50">
        <f t="shared" si="3"/>
        <v>4989547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29249077</v>
      </c>
      <c r="X51" s="50">
        <f t="shared" si="3"/>
        <v>30361428</v>
      </c>
      <c r="Y51" s="50">
        <f t="shared" si="3"/>
        <v>-1112351</v>
      </c>
      <c r="Z51" s="51">
        <f>+IF(X51&lt;&gt;0,+(Y51/X51)*100,0)</f>
        <v>-3.6636978998484526</v>
      </c>
      <c r="AA51" s="48">
        <f>SUM(AA48:AA50)</f>
        <v>40481838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27114570</v>
      </c>
      <c r="D53" s="54">
        <f>+D51-D52</f>
        <v>0</v>
      </c>
      <c r="E53" s="55">
        <f t="shared" si="4"/>
        <v>30510162</v>
      </c>
      <c r="F53" s="56">
        <f t="shared" si="4"/>
        <v>40481838</v>
      </c>
      <c r="G53" s="56">
        <f t="shared" si="4"/>
        <v>2556736</v>
      </c>
      <c r="H53" s="56">
        <f t="shared" si="4"/>
        <v>446422</v>
      </c>
      <c r="I53" s="56">
        <f t="shared" si="4"/>
        <v>4699493</v>
      </c>
      <c r="J53" s="56">
        <f t="shared" si="4"/>
        <v>7702651</v>
      </c>
      <c r="K53" s="56">
        <f t="shared" si="4"/>
        <v>7480834</v>
      </c>
      <c r="L53" s="56">
        <f t="shared" si="4"/>
        <v>8743995</v>
      </c>
      <c r="M53" s="56">
        <f t="shared" si="4"/>
        <v>332050</v>
      </c>
      <c r="N53" s="56">
        <f t="shared" si="4"/>
        <v>16556879</v>
      </c>
      <c r="O53" s="56">
        <f t="shared" si="4"/>
        <v>2320796</v>
      </c>
      <c r="P53" s="56">
        <f t="shared" si="4"/>
        <v>0</v>
      </c>
      <c r="Q53" s="56">
        <f t="shared" si="4"/>
        <v>2668751</v>
      </c>
      <c r="R53" s="56">
        <f t="shared" si="4"/>
        <v>4989547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29249077</v>
      </c>
      <c r="X53" s="56">
        <f t="shared" si="4"/>
        <v>30361428</v>
      </c>
      <c r="Y53" s="56">
        <f t="shared" si="4"/>
        <v>-1112351</v>
      </c>
      <c r="Z53" s="57">
        <f>+IF(X53&lt;&gt;0,+(Y53/X53)*100,0)</f>
        <v>-3.6636978998484526</v>
      </c>
      <c r="AA53" s="54">
        <f>+AA51-AA52</f>
        <v>40481838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27114570</v>
      </c>
      <c r="D56" s="48">
        <f>SUM(D53:D55)</f>
        <v>0</v>
      </c>
      <c r="E56" s="49">
        <f t="shared" si="5"/>
        <v>30510162</v>
      </c>
      <c r="F56" s="50">
        <f t="shared" si="5"/>
        <v>40481838</v>
      </c>
      <c r="G56" s="50">
        <f t="shared" si="5"/>
        <v>2556736</v>
      </c>
      <c r="H56" s="50">
        <f t="shared" si="5"/>
        <v>446422</v>
      </c>
      <c r="I56" s="50">
        <f t="shared" si="5"/>
        <v>4699493</v>
      </c>
      <c r="J56" s="50">
        <f t="shared" si="5"/>
        <v>7702651</v>
      </c>
      <c r="K56" s="50">
        <f t="shared" si="5"/>
        <v>7480834</v>
      </c>
      <c r="L56" s="50">
        <f t="shared" si="5"/>
        <v>8743995</v>
      </c>
      <c r="M56" s="50">
        <f t="shared" si="5"/>
        <v>332050</v>
      </c>
      <c r="N56" s="50">
        <f t="shared" si="5"/>
        <v>16556879</v>
      </c>
      <c r="O56" s="50">
        <f t="shared" si="5"/>
        <v>2320796</v>
      </c>
      <c r="P56" s="50">
        <f t="shared" si="5"/>
        <v>0</v>
      </c>
      <c r="Q56" s="50">
        <f t="shared" si="5"/>
        <v>2668751</v>
      </c>
      <c r="R56" s="50">
        <f t="shared" si="5"/>
        <v>4989547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29249077</v>
      </c>
      <c r="X56" s="50">
        <f t="shared" si="5"/>
        <v>30361428</v>
      </c>
      <c r="Y56" s="50">
        <f t="shared" si="5"/>
        <v>-1112351</v>
      </c>
      <c r="Z56" s="51">
        <f>+IF(X56&lt;&gt;0,+(Y56/X56)*100,0)</f>
        <v>-3.6636978998484526</v>
      </c>
      <c r="AA56" s="48">
        <f>SUM(AA53:AA55)</f>
        <v>40481838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27114570</v>
      </c>
      <c r="D59" s="65">
        <f>SUM(D56:D58)</f>
        <v>0</v>
      </c>
      <c r="E59" s="66">
        <f t="shared" si="6"/>
        <v>30510162</v>
      </c>
      <c r="F59" s="67">
        <f t="shared" si="6"/>
        <v>40481838</v>
      </c>
      <c r="G59" s="67">
        <f t="shared" si="6"/>
        <v>2556736</v>
      </c>
      <c r="H59" s="67">
        <f t="shared" si="6"/>
        <v>446422</v>
      </c>
      <c r="I59" s="67">
        <f t="shared" si="6"/>
        <v>4699493</v>
      </c>
      <c r="J59" s="67">
        <f t="shared" si="6"/>
        <v>7702651</v>
      </c>
      <c r="K59" s="67">
        <f t="shared" si="6"/>
        <v>7480834</v>
      </c>
      <c r="L59" s="67">
        <f t="shared" si="6"/>
        <v>8743995</v>
      </c>
      <c r="M59" s="67">
        <f t="shared" si="6"/>
        <v>332050</v>
      </c>
      <c r="N59" s="67">
        <f t="shared" si="6"/>
        <v>16556879</v>
      </c>
      <c r="O59" s="67">
        <f t="shared" si="6"/>
        <v>2320796</v>
      </c>
      <c r="P59" s="67">
        <f t="shared" si="6"/>
        <v>0</v>
      </c>
      <c r="Q59" s="67">
        <f t="shared" si="6"/>
        <v>2668751</v>
      </c>
      <c r="R59" s="67">
        <f t="shared" si="6"/>
        <v>4989547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29249077</v>
      </c>
      <c r="X59" s="67">
        <f t="shared" si="6"/>
        <v>30361428</v>
      </c>
      <c r="Y59" s="67">
        <f t="shared" si="6"/>
        <v>-1112351</v>
      </c>
      <c r="Z59" s="68">
        <f>+IF(X59&lt;&gt;0,+(Y59/X59)*100,0)</f>
        <v>-3.6636978998484526</v>
      </c>
      <c r="AA59" s="65">
        <f>SUM(AA56:AA58)</f>
        <v>40481838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14968164</v>
      </c>
      <c r="D7" s="20"/>
      <c r="E7" s="21">
        <v>16804919</v>
      </c>
      <c r="F7" s="22">
        <v>16844665</v>
      </c>
      <c r="G7" s="22">
        <v>1162834</v>
      </c>
      <c r="H7" s="22">
        <v>1940423</v>
      </c>
      <c r="I7" s="22">
        <v>1438271</v>
      </c>
      <c r="J7" s="22">
        <v>4541528</v>
      </c>
      <c r="K7" s="22">
        <v>1774682</v>
      </c>
      <c r="L7" s="22">
        <v>1614535</v>
      </c>
      <c r="M7" s="22">
        <v>1697775</v>
      </c>
      <c r="N7" s="22">
        <v>5086992</v>
      </c>
      <c r="O7" s="22">
        <v>1961615</v>
      </c>
      <c r="P7" s="22">
        <v>1420204</v>
      </c>
      <c r="Q7" s="22">
        <v>1182208</v>
      </c>
      <c r="R7" s="22">
        <v>4564027</v>
      </c>
      <c r="S7" s="22"/>
      <c r="T7" s="22"/>
      <c r="U7" s="22"/>
      <c r="V7" s="22"/>
      <c r="W7" s="22">
        <v>14192547</v>
      </c>
      <c r="X7" s="22">
        <v>12633498</v>
      </c>
      <c r="Y7" s="22">
        <v>1559049</v>
      </c>
      <c r="Z7" s="23">
        <v>12.340596404891187</v>
      </c>
      <c r="AA7" s="20">
        <v>16844665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1588789</v>
      </c>
      <c r="D13" s="20"/>
      <c r="E13" s="21">
        <v>1158783</v>
      </c>
      <c r="F13" s="22">
        <v>1552769</v>
      </c>
      <c r="G13" s="22">
        <v>144199</v>
      </c>
      <c r="H13" s="22">
        <v>-55</v>
      </c>
      <c r="I13" s="22">
        <v>164012</v>
      </c>
      <c r="J13" s="22">
        <v>308156</v>
      </c>
      <c r="K13" s="22">
        <v>171831</v>
      </c>
      <c r="L13" s="22">
        <v>182561</v>
      </c>
      <c r="M13" s="22">
        <v>191428</v>
      </c>
      <c r="N13" s="22">
        <v>545820</v>
      </c>
      <c r="O13" s="22">
        <v>202046</v>
      </c>
      <c r="P13" s="22">
        <v>206318</v>
      </c>
      <c r="Q13" s="22">
        <v>218379</v>
      </c>
      <c r="R13" s="22">
        <v>626743</v>
      </c>
      <c r="S13" s="22"/>
      <c r="T13" s="22"/>
      <c r="U13" s="22"/>
      <c r="V13" s="22"/>
      <c r="W13" s="22">
        <v>1480719</v>
      </c>
      <c r="X13" s="22">
        <v>1164573</v>
      </c>
      <c r="Y13" s="22">
        <v>316146</v>
      </c>
      <c r="Z13" s="23">
        <v>27.14694570456296</v>
      </c>
      <c r="AA13" s="20">
        <v>1552769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146349</v>
      </c>
      <c r="D25" s="20"/>
      <c r="E25" s="21">
        <v>14229649</v>
      </c>
      <c r="F25" s="22">
        <v>14229649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10672236</v>
      </c>
      <c r="Y25" s="22">
        <v>-10672236</v>
      </c>
      <c r="Z25" s="23">
        <v>-100</v>
      </c>
      <c r="AA25" s="20">
        <v>14229649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16703302</v>
      </c>
      <c r="D32" s="29">
        <f t="shared" ref="D32:Y32" si="0">SUM(D6:D31)</f>
        <v>0</v>
      </c>
      <c r="E32" s="30">
        <f t="shared" si="0"/>
        <v>32193351</v>
      </c>
      <c r="F32" s="31">
        <f t="shared" si="0"/>
        <v>32627083</v>
      </c>
      <c r="G32" s="31">
        <f t="shared" si="0"/>
        <v>1307033</v>
      </c>
      <c r="H32" s="31">
        <f t="shared" si="0"/>
        <v>1940368</v>
      </c>
      <c r="I32" s="31">
        <f t="shared" si="0"/>
        <v>1602283</v>
      </c>
      <c r="J32" s="31">
        <f t="shared" si="0"/>
        <v>4849684</v>
      </c>
      <c r="K32" s="31">
        <f t="shared" si="0"/>
        <v>1946513</v>
      </c>
      <c r="L32" s="31">
        <f t="shared" si="0"/>
        <v>1797096</v>
      </c>
      <c r="M32" s="31">
        <f t="shared" si="0"/>
        <v>1889203</v>
      </c>
      <c r="N32" s="31">
        <f t="shared" si="0"/>
        <v>5632812</v>
      </c>
      <c r="O32" s="31">
        <f t="shared" si="0"/>
        <v>2163661</v>
      </c>
      <c r="P32" s="31">
        <f t="shared" si="0"/>
        <v>1626522</v>
      </c>
      <c r="Q32" s="31">
        <f t="shared" si="0"/>
        <v>1400587</v>
      </c>
      <c r="R32" s="31">
        <f t="shared" si="0"/>
        <v>5190770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15673266</v>
      </c>
      <c r="X32" s="31">
        <f t="shared" si="0"/>
        <v>24470307</v>
      </c>
      <c r="Y32" s="31">
        <f t="shared" si="0"/>
        <v>-8797041</v>
      </c>
      <c r="Z32" s="32">
        <f>+IF(X32&lt;&gt;0,+(Y32/X32)*100,0)</f>
        <v>-35.949859558361894</v>
      </c>
      <c r="AA32" s="29">
        <f>SUM(AA6:AA31)</f>
        <v>32627083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8126589</v>
      </c>
      <c r="D34" s="20"/>
      <c r="E34" s="21">
        <v>9508761</v>
      </c>
      <c r="F34" s="22">
        <v>9257736</v>
      </c>
      <c r="G34" s="22">
        <v>679723</v>
      </c>
      <c r="H34" s="22">
        <v>690989</v>
      </c>
      <c r="I34" s="22">
        <v>841176</v>
      </c>
      <c r="J34" s="22">
        <v>2211888</v>
      </c>
      <c r="K34" s="22">
        <v>791103</v>
      </c>
      <c r="L34" s="22">
        <v>1155326</v>
      </c>
      <c r="M34" s="22">
        <v>680718</v>
      </c>
      <c r="N34" s="22">
        <v>2627147</v>
      </c>
      <c r="O34" s="22">
        <v>705711</v>
      </c>
      <c r="P34" s="22">
        <v>732088</v>
      </c>
      <c r="Q34" s="22">
        <v>626130</v>
      </c>
      <c r="R34" s="22">
        <v>2063929</v>
      </c>
      <c r="S34" s="22"/>
      <c r="T34" s="22"/>
      <c r="U34" s="22"/>
      <c r="V34" s="22"/>
      <c r="W34" s="22">
        <v>6902964</v>
      </c>
      <c r="X34" s="22">
        <v>6943239</v>
      </c>
      <c r="Y34" s="22">
        <v>-40275</v>
      </c>
      <c r="Z34" s="23">
        <v>-0.58006068925468357</v>
      </c>
      <c r="AA34" s="20">
        <v>9257736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2298353</v>
      </c>
      <c r="D37" s="20"/>
      <c r="E37" s="21">
        <v>3315500</v>
      </c>
      <c r="F37" s="22">
        <v>2459000</v>
      </c>
      <c r="G37" s="22"/>
      <c r="H37" s="22"/>
      <c r="I37" s="22">
        <v>123804</v>
      </c>
      <c r="J37" s="22">
        <v>123804</v>
      </c>
      <c r="K37" s="22">
        <v>277606</v>
      </c>
      <c r="L37" s="22">
        <v>189815</v>
      </c>
      <c r="M37" s="22">
        <v>5138</v>
      </c>
      <c r="N37" s="22">
        <v>472559</v>
      </c>
      <c r="O37" s="22">
        <v>149183</v>
      </c>
      <c r="P37" s="22">
        <v>616631</v>
      </c>
      <c r="Q37" s="22">
        <v>118879</v>
      </c>
      <c r="R37" s="22">
        <v>884693</v>
      </c>
      <c r="S37" s="22"/>
      <c r="T37" s="22"/>
      <c r="U37" s="22"/>
      <c r="V37" s="22"/>
      <c r="W37" s="22">
        <v>1481056</v>
      </c>
      <c r="X37" s="22">
        <v>1844235</v>
      </c>
      <c r="Y37" s="22">
        <v>-363179</v>
      </c>
      <c r="Z37" s="23">
        <v>-19.692663895870101</v>
      </c>
      <c r="AA37" s="20">
        <v>2459000</v>
      </c>
    </row>
    <row r="38" spans="1:27" x14ac:dyDescent="0.25">
      <c r="A38" s="19" t="s">
        <v>64</v>
      </c>
      <c r="B38" s="15" t="s">
        <v>32</v>
      </c>
      <c r="C38" s="20">
        <v>1653219</v>
      </c>
      <c r="D38" s="20"/>
      <c r="E38" s="21">
        <v>6826283</v>
      </c>
      <c r="F38" s="22">
        <v>6826283</v>
      </c>
      <c r="G38" s="22"/>
      <c r="H38" s="22"/>
      <c r="I38" s="22">
        <v>1706571</v>
      </c>
      <c r="J38" s="22">
        <v>1706571</v>
      </c>
      <c r="K38" s="22"/>
      <c r="L38" s="22"/>
      <c r="M38" s="22"/>
      <c r="N38" s="22"/>
      <c r="O38" s="22">
        <v>1706571</v>
      </c>
      <c r="P38" s="22"/>
      <c r="Q38" s="22"/>
      <c r="R38" s="22">
        <v>1706571</v>
      </c>
      <c r="S38" s="22"/>
      <c r="T38" s="22"/>
      <c r="U38" s="22"/>
      <c r="V38" s="22"/>
      <c r="W38" s="22">
        <v>3413142</v>
      </c>
      <c r="X38" s="22">
        <v>5119704</v>
      </c>
      <c r="Y38" s="22">
        <v>-1706562</v>
      </c>
      <c r="Z38" s="23">
        <v>-33.333216139058038</v>
      </c>
      <c r="AA38" s="20">
        <v>6826283</v>
      </c>
    </row>
    <row r="39" spans="1:27" x14ac:dyDescent="0.25">
      <c r="A39" s="19" t="s">
        <v>65</v>
      </c>
      <c r="B39" s="15" t="s">
        <v>32</v>
      </c>
      <c r="C39" s="20">
        <v>5063894</v>
      </c>
      <c r="D39" s="20"/>
      <c r="E39" s="21">
        <v>7169612</v>
      </c>
      <c r="F39" s="22">
        <v>7169612</v>
      </c>
      <c r="G39" s="22"/>
      <c r="H39" s="22"/>
      <c r="I39" s="22">
        <v>1792403</v>
      </c>
      <c r="J39" s="22">
        <v>1792403</v>
      </c>
      <c r="K39" s="22"/>
      <c r="L39" s="22"/>
      <c r="M39" s="22"/>
      <c r="N39" s="22"/>
      <c r="O39" s="22">
        <v>1792403</v>
      </c>
      <c r="P39" s="22"/>
      <c r="Q39" s="22"/>
      <c r="R39" s="22">
        <v>1792403</v>
      </c>
      <c r="S39" s="22"/>
      <c r="T39" s="22"/>
      <c r="U39" s="22"/>
      <c r="V39" s="22"/>
      <c r="W39" s="22">
        <v>3584806</v>
      </c>
      <c r="X39" s="22">
        <v>5377203</v>
      </c>
      <c r="Y39" s="22">
        <v>-1792397</v>
      </c>
      <c r="Z39" s="23">
        <v>-33.33325894521743</v>
      </c>
      <c r="AA39" s="20">
        <v>7169612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314884</v>
      </c>
      <c r="D41" s="20"/>
      <c r="E41" s="21">
        <v>272400</v>
      </c>
      <c r="F41" s="22">
        <v>880000</v>
      </c>
      <c r="G41" s="22"/>
      <c r="H41" s="22">
        <v>112781</v>
      </c>
      <c r="I41" s="22">
        <v>389980</v>
      </c>
      <c r="J41" s="22">
        <v>502761</v>
      </c>
      <c r="K41" s="22">
        <v>28297</v>
      </c>
      <c r="L41" s="22">
        <v>14450</v>
      </c>
      <c r="M41" s="22"/>
      <c r="N41" s="22">
        <v>42747</v>
      </c>
      <c r="O41" s="22"/>
      <c r="P41" s="22"/>
      <c r="Q41" s="22"/>
      <c r="R41" s="22"/>
      <c r="S41" s="22"/>
      <c r="T41" s="22"/>
      <c r="U41" s="22"/>
      <c r="V41" s="22"/>
      <c r="W41" s="22">
        <v>545508</v>
      </c>
      <c r="X41" s="22">
        <v>659988</v>
      </c>
      <c r="Y41" s="22">
        <v>-114480</v>
      </c>
      <c r="Z41" s="23">
        <v>-17.345769923089509</v>
      </c>
      <c r="AA41" s="20">
        <v>880000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5326953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221452</v>
      </c>
      <c r="D44" s="20"/>
      <c r="E44" s="21">
        <v>1590533</v>
      </c>
      <c r="F44" s="22">
        <v>2185582</v>
      </c>
      <c r="G44" s="22">
        <v>265256</v>
      </c>
      <c r="H44" s="22">
        <v>327769</v>
      </c>
      <c r="I44" s="22">
        <v>143407</v>
      </c>
      <c r="J44" s="22">
        <v>736432</v>
      </c>
      <c r="K44" s="22">
        <v>163226</v>
      </c>
      <c r="L44" s="22">
        <v>157767</v>
      </c>
      <c r="M44" s="22">
        <v>159408</v>
      </c>
      <c r="N44" s="22">
        <v>480401</v>
      </c>
      <c r="O44" s="22">
        <v>182786</v>
      </c>
      <c r="P44" s="22">
        <v>127890</v>
      </c>
      <c r="Q44" s="22">
        <v>159377</v>
      </c>
      <c r="R44" s="22">
        <v>470053</v>
      </c>
      <c r="S44" s="22"/>
      <c r="T44" s="22"/>
      <c r="U44" s="22"/>
      <c r="V44" s="22"/>
      <c r="W44" s="22">
        <v>1686886</v>
      </c>
      <c r="X44" s="22">
        <v>1639134</v>
      </c>
      <c r="Y44" s="22">
        <v>47752</v>
      </c>
      <c r="Z44" s="23">
        <v>2.9132456528874395</v>
      </c>
      <c r="AA44" s="20">
        <v>2185582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23005344</v>
      </c>
      <c r="D47" s="29">
        <f t="shared" ref="D47:Y47" si="1">SUM(D34:D46)</f>
        <v>0</v>
      </c>
      <c r="E47" s="30">
        <f t="shared" si="1"/>
        <v>28683089</v>
      </c>
      <c r="F47" s="31">
        <f t="shared" si="1"/>
        <v>28778213</v>
      </c>
      <c r="G47" s="31">
        <f t="shared" si="1"/>
        <v>944979</v>
      </c>
      <c r="H47" s="31">
        <f t="shared" si="1"/>
        <v>1131539</v>
      </c>
      <c r="I47" s="31">
        <f t="shared" si="1"/>
        <v>4997341</v>
      </c>
      <c r="J47" s="31">
        <f t="shared" si="1"/>
        <v>7073859</v>
      </c>
      <c r="K47" s="31">
        <f t="shared" si="1"/>
        <v>1260232</v>
      </c>
      <c r="L47" s="31">
        <f t="shared" si="1"/>
        <v>1517358</v>
      </c>
      <c r="M47" s="31">
        <f t="shared" si="1"/>
        <v>845264</v>
      </c>
      <c r="N47" s="31">
        <f t="shared" si="1"/>
        <v>3622854</v>
      </c>
      <c r="O47" s="31">
        <f t="shared" si="1"/>
        <v>4536654</v>
      </c>
      <c r="P47" s="31">
        <f t="shared" si="1"/>
        <v>1476609</v>
      </c>
      <c r="Q47" s="31">
        <f t="shared" si="1"/>
        <v>904386</v>
      </c>
      <c r="R47" s="31">
        <f t="shared" si="1"/>
        <v>6917649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17614362</v>
      </c>
      <c r="X47" s="31">
        <f t="shared" si="1"/>
        <v>21583503</v>
      </c>
      <c r="Y47" s="31">
        <f t="shared" si="1"/>
        <v>-3969141</v>
      </c>
      <c r="Z47" s="32">
        <f>+IF(X47&lt;&gt;0,+(Y47/X47)*100,0)</f>
        <v>-18.389697909556201</v>
      </c>
      <c r="AA47" s="29">
        <f>SUM(AA34:AA46)</f>
        <v>28778213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-6302042</v>
      </c>
      <c r="D48" s="39">
        <f t="shared" si="2"/>
        <v>0</v>
      </c>
      <c r="E48" s="40">
        <f t="shared" si="2"/>
        <v>3510262</v>
      </c>
      <c r="F48" s="41">
        <f t="shared" si="2"/>
        <v>3848870</v>
      </c>
      <c r="G48" s="41">
        <f t="shared" si="2"/>
        <v>362054</v>
      </c>
      <c r="H48" s="41">
        <f t="shared" si="2"/>
        <v>808829</v>
      </c>
      <c r="I48" s="41">
        <f t="shared" si="2"/>
        <v>-3395058</v>
      </c>
      <c r="J48" s="41">
        <f t="shared" si="2"/>
        <v>-2224175</v>
      </c>
      <c r="K48" s="41">
        <f t="shared" si="2"/>
        <v>686281</v>
      </c>
      <c r="L48" s="41">
        <f t="shared" si="2"/>
        <v>279738</v>
      </c>
      <c r="M48" s="41">
        <f t="shared" si="2"/>
        <v>1043939</v>
      </c>
      <c r="N48" s="41">
        <f t="shared" si="2"/>
        <v>2009958</v>
      </c>
      <c r="O48" s="41">
        <f t="shared" si="2"/>
        <v>-2372993</v>
      </c>
      <c r="P48" s="41">
        <f t="shared" si="2"/>
        <v>149913</v>
      </c>
      <c r="Q48" s="41">
        <f t="shared" si="2"/>
        <v>496201</v>
      </c>
      <c r="R48" s="41">
        <f t="shared" si="2"/>
        <v>-1726879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-1941096</v>
      </c>
      <c r="X48" s="41">
        <f t="shared" si="2"/>
        <v>2886804</v>
      </c>
      <c r="Y48" s="41">
        <f t="shared" si="2"/>
        <v>-4827900</v>
      </c>
      <c r="Z48" s="42">
        <f>+IF(X48&lt;&gt;0,+(Y48/X48)*100,0)</f>
        <v>-167.24031143091113</v>
      </c>
      <c r="AA48" s="39">
        <f>+AA32-AA47</f>
        <v>3848870</v>
      </c>
    </row>
    <row r="49" spans="1:27" x14ac:dyDescent="0.25">
      <c r="A49" s="43" t="s">
        <v>74</v>
      </c>
      <c r="B49" s="15" t="s">
        <v>32</v>
      </c>
      <c r="C49" s="20">
        <v>17482625</v>
      </c>
      <c r="D49" s="20"/>
      <c r="E49" s="21">
        <v>10000000</v>
      </c>
      <c r="F49" s="22">
        <v>10000000</v>
      </c>
      <c r="G49" s="22"/>
      <c r="H49" s="22"/>
      <c r="I49" s="22">
        <v>2960172</v>
      </c>
      <c r="J49" s="22">
        <v>2960172</v>
      </c>
      <c r="K49" s="22"/>
      <c r="L49" s="22"/>
      <c r="M49" s="22"/>
      <c r="N49" s="22"/>
      <c r="O49" s="22">
        <v>2867520</v>
      </c>
      <c r="P49" s="22"/>
      <c r="Q49" s="22"/>
      <c r="R49" s="22">
        <v>2867520</v>
      </c>
      <c r="S49" s="22"/>
      <c r="T49" s="22"/>
      <c r="U49" s="22"/>
      <c r="V49" s="22"/>
      <c r="W49" s="22">
        <v>5827692</v>
      </c>
      <c r="X49" s="22">
        <v>7499997</v>
      </c>
      <c r="Y49" s="22">
        <v>-1672305</v>
      </c>
      <c r="Z49" s="23">
        <v>-22.297408918963569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11180583</v>
      </c>
      <c r="D51" s="48">
        <f t="shared" si="3"/>
        <v>0</v>
      </c>
      <c r="E51" s="49">
        <f t="shared" si="3"/>
        <v>13510262</v>
      </c>
      <c r="F51" s="50">
        <f t="shared" si="3"/>
        <v>13848870</v>
      </c>
      <c r="G51" s="50">
        <f t="shared" si="3"/>
        <v>362054</v>
      </c>
      <c r="H51" s="50">
        <f t="shared" si="3"/>
        <v>808829</v>
      </c>
      <c r="I51" s="50">
        <f t="shared" si="3"/>
        <v>-434886</v>
      </c>
      <c r="J51" s="50">
        <f t="shared" si="3"/>
        <v>735997</v>
      </c>
      <c r="K51" s="50">
        <f t="shared" si="3"/>
        <v>686281</v>
      </c>
      <c r="L51" s="50">
        <f t="shared" si="3"/>
        <v>279738</v>
      </c>
      <c r="M51" s="50">
        <f t="shared" si="3"/>
        <v>1043939</v>
      </c>
      <c r="N51" s="50">
        <f t="shared" si="3"/>
        <v>2009958</v>
      </c>
      <c r="O51" s="50">
        <f t="shared" si="3"/>
        <v>494527</v>
      </c>
      <c r="P51" s="50">
        <f t="shared" si="3"/>
        <v>149913</v>
      </c>
      <c r="Q51" s="50">
        <f t="shared" si="3"/>
        <v>496201</v>
      </c>
      <c r="R51" s="50">
        <f t="shared" si="3"/>
        <v>1140641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3886596</v>
      </c>
      <c r="X51" s="50">
        <f t="shared" si="3"/>
        <v>10386801</v>
      </c>
      <c r="Y51" s="50">
        <f t="shared" si="3"/>
        <v>-6500205</v>
      </c>
      <c r="Z51" s="51">
        <f>+IF(X51&lt;&gt;0,+(Y51/X51)*100,0)</f>
        <v>-62.581395368988005</v>
      </c>
      <c r="AA51" s="48">
        <f>SUM(AA48:AA50)</f>
        <v>13848870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11180583</v>
      </c>
      <c r="D53" s="54">
        <f>+D51-D52</f>
        <v>0</v>
      </c>
      <c r="E53" s="55">
        <f t="shared" si="4"/>
        <v>13510262</v>
      </c>
      <c r="F53" s="56">
        <f t="shared" si="4"/>
        <v>13848870</v>
      </c>
      <c r="G53" s="56">
        <f t="shared" si="4"/>
        <v>362054</v>
      </c>
      <c r="H53" s="56">
        <f t="shared" si="4"/>
        <v>808829</v>
      </c>
      <c r="I53" s="56">
        <f t="shared" si="4"/>
        <v>-434886</v>
      </c>
      <c r="J53" s="56">
        <f t="shared" si="4"/>
        <v>735997</v>
      </c>
      <c r="K53" s="56">
        <f t="shared" si="4"/>
        <v>686281</v>
      </c>
      <c r="L53" s="56">
        <f t="shared" si="4"/>
        <v>279738</v>
      </c>
      <c r="M53" s="56">
        <f t="shared" si="4"/>
        <v>1043939</v>
      </c>
      <c r="N53" s="56">
        <f t="shared" si="4"/>
        <v>2009958</v>
      </c>
      <c r="O53" s="56">
        <f t="shared" si="4"/>
        <v>494527</v>
      </c>
      <c r="P53" s="56">
        <f t="shared" si="4"/>
        <v>149913</v>
      </c>
      <c r="Q53" s="56">
        <f t="shared" si="4"/>
        <v>496201</v>
      </c>
      <c r="R53" s="56">
        <f t="shared" si="4"/>
        <v>1140641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3886596</v>
      </c>
      <c r="X53" s="56">
        <f t="shared" si="4"/>
        <v>10386801</v>
      </c>
      <c r="Y53" s="56">
        <f t="shared" si="4"/>
        <v>-6500205</v>
      </c>
      <c r="Z53" s="57">
        <f>+IF(X53&lt;&gt;0,+(Y53/X53)*100,0)</f>
        <v>-62.581395368988005</v>
      </c>
      <c r="AA53" s="54">
        <f>+AA51-AA52</f>
        <v>13848870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11180583</v>
      </c>
      <c r="D56" s="48">
        <f>SUM(D53:D55)</f>
        <v>0</v>
      </c>
      <c r="E56" s="49">
        <f t="shared" si="5"/>
        <v>13510262</v>
      </c>
      <c r="F56" s="50">
        <f t="shared" si="5"/>
        <v>13848870</v>
      </c>
      <c r="G56" s="50">
        <f t="shared" si="5"/>
        <v>362054</v>
      </c>
      <c r="H56" s="50">
        <f t="shared" si="5"/>
        <v>808829</v>
      </c>
      <c r="I56" s="50">
        <f t="shared" si="5"/>
        <v>-434886</v>
      </c>
      <c r="J56" s="50">
        <f t="shared" si="5"/>
        <v>735997</v>
      </c>
      <c r="K56" s="50">
        <f t="shared" si="5"/>
        <v>686281</v>
      </c>
      <c r="L56" s="50">
        <f t="shared" si="5"/>
        <v>279738</v>
      </c>
      <c r="M56" s="50">
        <f t="shared" si="5"/>
        <v>1043939</v>
      </c>
      <c r="N56" s="50">
        <f t="shared" si="5"/>
        <v>2009958</v>
      </c>
      <c r="O56" s="50">
        <f t="shared" si="5"/>
        <v>494527</v>
      </c>
      <c r="P56" s="50">
        <f t="shared" si="5"/>
        <v>149913</v>
      </c>
      <c r="Q56" s="50">
        <f t="shared" si="5"/>
        <v>496201</v>
      </c>
      <c r="R56" s="50">
        <f t="shared" si="5"/>
        <v>1140641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3886596</v>
      </c>
      <c r="X56" s="50">
        <f t="shared" si="5"/>
        <v>10386801</v>
      </c>
      <c r="Y56" s="50">
        <f t="shared" si="5"/>
        <v>-6500205</v>
      </c>
      <c r="Z56" s="51">
        <f>+IF(X56&lt;&gt;0,+(Y56/X56)*100,0)</f>
        <v>-62.581395368988005</v>
      </c>
      <c r="AA56" s="48">
        <f>SUM(AA53:AA55)</f>
        <v>13848870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11180583</v>
      </c>
      <c r="D59" s="65">
        <f>SUM(D56:D58)</f>
        <v>0</v>
      </c>
      <c r="E59" s="66">
        <f t="shared" si="6"/>
        <v>13510262</v>
      </c>
      <c r="F59" s="67">
        <f t="shared" si="6"/>
        <v>13848870</v>
      </c>
      <c r="G59" s="67">
        <f t="shared" si="6"/>
        <v>362054</v>
      </c>
      <c r="H59" s="67">
        <f t="shared" si="6"/>
        <v>808829</v>
      </c>
      <c r="I59" s="67">
        <f t="shared" si="6"/>
        <v>-434886</v>
      </c>
      <c r="J59" s="67">
        <f t="shared" si="6"/>
        <v>735997</v>
      </c>
      <c r="K59" s="67">
        <f t="shared" si="6"/>
        <v>686281</v>
      </c>
      <c r="L59" s="67">
        <f t="shared" si="6"/>
        <v>279738</v>
      </c>
      <c r="M59" s="67">
        <f t="shared" si="6"/>
        <v>1043939</v>
      </c>
      <c r="N59" s="67">
        <f t="shared" si="6"/>
        <v>2009958</v>
      </c>
      <c r="O59" s="67">
        <f t="shared" si="6"/>
        <v>494527</v>
      </c>
      <c r="P59" s="67">
        <f t="shared" si="6"/>
        <v>149913</v>
      </c>
      <c r="Q59" s="67">
        <f t="shared" si="6"/>
        <v>496201</v>
      </c>
      <c r="R59" s="67">
        <f t="shared" si="6"/>
        <v>1140641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3886596</v>
      </c>
      <c r="X59" s="67">
        <f t="shared" si="6"/>
        <v>10386801</v>
      </c>
      <c r="Y59" s="67">
        <f t="shared" si="6"/>
        <v>-6500205</v>
      </c>
      <c r="Z59" s="68">
        <f>+IF(X59&lt;&gt;0,+(Y59/X59)*100,0)</f>
        <v>-62.581395368988005</v>
      </c>
      <c r="AA59" s="65">
        <f>SUM(AA56:AA58)</f>
        <v>13848870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277644</v>
      </c>
      <c r="D6" s="20"/>
      <c r="E6" s="21"/>
      <c r="F6" s="22"/>
      <c r="G6" s="22">
        <v>5560</v>
      </c>
      <c r="H6" s="22"/>
      <c r="I6" s="22"/>
      <c r="J6" s="22">
        <v>5560</v>
      </c>
      <c r="K6" s="22">
        <v>21016</v>
      </c>
      <c r="L6" s="22">
        <v>54653</v>
      </c>
      <c r="M6" s="22">
        <v>7474</v>
      </c>
      <c r="N6" s="22">
        <v>83143</v>
      </c>
      <c r="O6" s="22">
        <v>94778</v>
      </c>
      <c r="P6" s="22">
        <v>109849</v>
      </c>
      <c r="Q6" s="22">
        <v>353</v>
      </c>
      <c r="R6" s="22">
        <v>204980</v>
      </c>
      <c r="S6" s="22"/>
      <c r="T6" s="22"/>
      <c r="U6" s="22"/>
      <c r="V6" s="22"/>
      <c r="W6" s="22">
        <v>293683</v>
      </c>
      <c r="X6" s="22"/>
      <c r="Y6" s="22">
        <v>293683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138402968</v>
      </c>
      <c r="D7" s="20"/>
      <c r="E7" s="21">
        <v>175294672</v>
      </c>
      <c r="F7" s="22">
        <v>180986715</v>
      </c>
      <c r="G7" s="22">
        <v>20995569</v>
      </c>
      <c r="H7" s="22"/>
      <c r="I7" s="22"/>
      <c r="J7" s="22">
        <v>20995569</v>
      </c>
      <c r="K7" s="22">
        <v>12631064</v>
      </c>
      <c r="L7" s="22">
        <v>12841322</v>
      </c>
      <c r="M7" s="22">
        <v>14403898</v>
      </c>
      <c r="N7" s="22">
        <v>39876284</v>
      </c>
      <c r="O7" s="22">
        <v>36436215</v>
      </c>
      <c r="P7" s="22">
        <v>20152424</v>
      </c>
      <c r="Q7" s="22">
        <v>15338558</v>
      </c>
      <c r="R7" s="22">
        <v>71927197</v>
      </c>
      <c r="S7" s="22"/>
      <c r="T7" s="22"/>
      <c r="U7" s="22"/>
      <c r="V7" s="22"/>
      <c r="W7" s="22">
        <v>132799050</v>
      </c>
      <c r="X7" s="22">
        <v>137446339</v>
      </c>
      <c r="Y7" s="22">
        <v>-4647289</v>
      </c>
      <c r="Z7" s="23">
        <v>-3.3811660854786387</v>
      </c>
      <c r="AA7" s="20">
        <v>180986715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28216125</v>
      </c>
      <c r="D13" s="20"/>
      <c r="E13" s="21">
        <v>14580996</v>
      </c>
      <c r="F13" s="22">
        <v>42048004</v>
      </c>
      <c r="G13" s="22">
        <v>3001704</v>
      </c>
      <c r="H13" s="22"/>
      <c r="I13" s="22"/>
      <c r="J13" s="22">
        <v>3001704</v>
      </c>
      <c r="K13" s="22">
        <v>3302295</v>
      </c>
      <c r="L13" s="22">
        <v>3392367</v>
      </c>
      <c r="M13" s="22">
        <v>3501500</v>
      </c>
      <c r="N13" s="22">
        <v>10196162</v>
      </c>
      <c r="O13" s="22">
        <v>9972037</v>
      </c>
      <c r="P13" s="22">
        <v>3674955</v>
      </c>
      <c r="Q13" s="22">
        <v>3886258</v>
      </c>
      <c r="R13" s="22">
        <v>17533250</v>
      </c>
      <c r="S13" s="22"/>
      <c r="T13" s="22"/>
      <c r="U13" s="22"/>
      <c r="V13" s="22"/>
      <c r="W13" s="22">
        <v>30731116</v>
      </c>
      <c r="X13" s="22">
        <v>17794999</v>
      </c>
      <c r="Y13" s="22">
        <v>12936117</v>
      </c>
      <c r="Z13" s="23">
        <v>72.695238701614983</v>
      </c>
      <c r="AA13" s="20">
        <v>42048004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9561</v>
      </c>
      <c r="D19" s="20"/>
      <c r="E19" s="21"/>
      <c r="F19" s="22">
        <v>11688</v>
      </c>
      <c r="G19" s="22">
        <v>704</v>
      </c>
      <c r="H19" s="22"/>
      <c r="I19" s="22"/>
      <c r="J19" s="22">
        <v>704</v>
      </c>
      <c r="K19" s="22"/>
      <c r="L19" s="22">
        <v>974</v>
      </c>
      <c r="M19" s="22">
        <v>974</v>
      </c>
      <c r="N19" s="22">
        <v>1948</v>
      </c>
      <c r="O19" s="22">
        <v>3339</v>
      </c>
      <c r="P19" s="22">
        <v>9841</v>
      </c>
      <c r="Q19" s="22">
        <v>932</v>
      </c>
      <c r="R19" s="22">
        <v>14112</v>
      </c>
      <c r="S19" s="22"/>
      <c r="T19" s="22"/>
      <c r="U19" s="22"/>
      <c r="V19" s="22"/>
      <c r="W19" s="22">
        <v>16764</v>
      </c>
      <c r="X19" s="22">
        <v>2922</v>
      </c>
      <c r="Y19" s="22">
        <v>13842</v>
      </c>
      <c r="Z19" s="23">
        <v>473.71663244353181</v>
      </c>
      <c r="AA19" s="20">
        <v>11688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27268002</v>
      </c>
      <c r="D25" s="20"/>
      <c r="E25" s="21"/>
      <c r="F25" s="22">
        <v>19148516</v>
      </c>
      <c r="G25" s="22">
        <v>12195660</v>
      </c>
      <c r="H25" s="22"/>
      <c r="I25" s="22"/>
      <c r="J25" s="22">
        <v>12195660</v>
      </c>
      <c r="K25" s="22"/>
      <c r="L25" s="22"/>
      <c r="M25" s="22">
        <v>4184002</v>
      </c>
      <c r="N25" s="22">
        <v>4184002</v>
      </c>
      <c r="O25" s="22">
        <v>5447169</v>
      </c>
      <c r="P25" s="22"/>
      <c r="Q25" s="22">
        <v>7317444</v>
      </c>
      <c r="R25" s="22">
        <v>12764613</v>
      </c>
      <c r="S25" s="22"/>
      <c r="T25" s="22"/>
      <c r="U25" s="22"/>
      <c r="V25" s="22"/>
      <c r="W25" s="22">
        <v>29144275</v>
      </c>
      <c r="X25" s="22">
        <v>19148516</v>
      </c>
      <c r="Y25" s="22">
        <v>9995759</v>
      </c>
      <c r="Z25" s="23">
        <v>52.201220188551424</v>
      </c>
      <c r="AA25" s="20">
        <v>19148516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194174300</v>
      </c>
      <c r="D32" s="29">
        <f t="shared" ref="D32:Y32" si="0">SUM(D6:D31)</f>
        <v>0</v>
      </c>
      <c r="E32" s="30">
        <f t="shared" si="0"/>
        <v>189875668</v>
      </c>
      <c r="F32" s="31">
        <f t="shared" si="0"/>
        <v>242194923</v>
      </c>
      <c r="G32" s="31">
        <f t="shared" si="0"/>
        <v>36199197</v>
      </c>
      <c r="H32" s="31">
        <f t="shared" si="0"/>
        <v>0</v>
      </c>
      <c r="I32" s="31">
        <f t="shared" si="0"/>
        <v>0</v>
      </c>
      <c r="J32" s="31">
        <f t="shared" si="0"/>
        <v>36199197</v>
      </c>
      <c r="K32" s="31">
        <f t="shared" si="0"/>
        <v>15954375</v>
      </c>
      <c r="L32" s="31">
        <f t="shared" si="0"/>
        <v>16289316</v>
      </c>
      <c r="M32" s="31">
        <f t="shared" si="0"/>
        <v>22097848</v>
      </c>
      <c r="N32" s="31">
        <f t="shared" si="0"/>
        <v>54341539</v>
      </c>
      <c r="O32" s="31">
        <f t="shared" si="0"/>
        <v>51953538</v>
      </c>
      <c r="P32" s="31">
        <f t="shared" si="0"/>
        <v>23947069</v>
      </c>
      <c r="Q32" s="31">
        <f t="shared" si="0"/>
        <v>26543545</v>
      </c>
      <c r="R32" s="31">
        <f t="shared" si="0"/>
        <v>102444152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192984888</v>
      </c>
      <c r="X32" s="31">
        <f t="shared" si="0"/>
        <v>174392776</v>
      </c>
      <c r="Y32" s="31">
        <f t="shared" si="0"/>
        <v>18592112</v>
      </c>
      <c r="Z32" s="32">
        <f>+IF(X32&lt;&gt;0,+(Y32/X32)*100,0)</f>
        <v>10.661056281367985</v>
      </c>
      <c r="AA32" s="29">
        <f>SUM(AA6:AA31)</f>
        <v>242194923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13557274</v>
      </c>
      <c r="D34" s="20"/>
      <c r="E34" s="21">
        <v>34215123</v>
      </c>
      <c r="F34" s="22">
        <v>34215123</v>
      </c>
      <c r="G34" s="22">
        <v>2021669</v>
      </c>
      <c r="H34" s="22"/>
      <c r="I34" s="22"/>
      <c r="J34" s="22">
        <v>2021669</v>
      </c>
      <c r="K34" s="22">
        <v>2001161</v>
      </c>
      <c r="L34" s="22">
        <v>3037261</v>
      </c>
      <c r="M34" s="22">
        <v>2213978</v>
      </c>
      <c r="N34" s="22">
        <v>7252400</v>
      </c>
      <c r="O34" s="22">
        <v>6386700</v>
      </c>
      <c r="P34" s="22">
        <v>2079854</v>
      </c>
      <c r="Q34" s="22">
        <v>2014500</v>
      </c>
      <c r="R34" s="22">
        <v>10481054</v>
      </c>
      <c r="S34" s="22"/>
      <c r="T34" s="22"/>
      <c r="U34" s="22"/>
      <c r="V34" s="22"/>
      <c r="W34" s="22">
        <v>19755123</v>
      </c>
      <c r="X34" s="22">
        <v>25661349</v>
      </c>
      <c r="Y34" s="22">
        <v>-5906226</v>
      </c>
      <c r="Z34" s="23">
        <v>-23.016038634601792</v>
      </c>
      <c r="AA34" s="20">
        <v>34215123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23591513</v>
      </c>
      <c r="D37" s="20"/>
      <c r="E37" s="21">
        <v>9762484</v>
      </c>
      <c r="F37" s="22">
        <v>16517484</v>
      </c>
      <c r="G37" s="22"/>
      <c r="H37" s="22"/>
      <c r="I37" s="22"/>
      <c r="J37" s="22"/>
      <c r="K37" s="22">
        <v>627602</v>
      </c>
      <c r="L37" s="22">
        <v>498025</v>
      </c>
      <c r="M37" s="22">
        <v>56411</v>
      </c>
      <c r="N37" s="22">
        <v>1182038</v>
      </c>
      <c r="O37" s="22">
        <v>382071</v>
      </c>
      <c r="P37" s="22">
        <v>602693</v>
      </c>
      <c r="Q37" s="22">
        <v>78658</v>
      </c>
      <c r="R37" s="22">
        <v>1063422</v>
      </c>
      <c r="S37" s="22"/>
      <c r="T37" s="22"/>
      <c r="U37" s="22"/>
      <c r="V37" s="22"/>
      <c r="W37" s="22">
        <v>2245460</v>
      </c>
      <c r="X37" s="22">
        <v>5339369</v>
      </c>
      <c r="Y37" s="22">
        <v>-3093909</v>
      </c>
      <c r="Z37" s="23">
        <v>-57.945217871250335</v>
      </c>
      <c r="AA37" s="20">
        <v>16517484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71666400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71666400</v>
      </c>
      <c r="Y38" s="22">
        <v>-71666400</v>
      </c>
      <c r="Z38" s="23">
        <v>-100</v>
      </c>
      <c r="AA38" s="20">
        <v>71666400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9540004</v>
      </c>
      <c r="F39" s="22">
        <v>9540004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7155000</v>
      </c>
      <c r="Y39" s="22">
        <v>-7155000</v>
      </c>
      <c r="Z39" s="23">
        <v>-100</v>
      </c>
      <c r="AA39" s="20">
        <v>9540004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358095</v>
      </c>
      <c r="D41" s="20"/>
      <c r="E41" s="21">
        <v>40338</v>
      </c>
      <c r="F41" s="22">
        <v>2490025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52272</v>
      </c>
      <c r="Q41" s="22"/>
      <c r="R41" s="22">
        <v>52272</v>
      </c>
      <c r="S41" s="22"/>
      <c r="T41" s="22"/>
      <c r="U41" s="22"/>
      <c r="V41" s="22"/>
      <c r="W41" s="22">
        <v>52272</v>
      </c>
      <c r="X41" s="22">
        <v>1140024</v>
      </c>
      <c r="Y41" s="22">
        <v>-1087752</v>
      </c>
      <c r="Z41" s="23">
        <v>-95.414833371929006</v>
      </c>
      <c r="AA41" s="20">
        <v>2490025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12084000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-3021000</v>
      </c>
      <c r="Y43" s="22">
        <v>3021000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573645</v>
      </c>
      <c r="D44" s="20"/>
      <c r="E44" s="21">
        <v>173059</v>
      </c>
      <c r="F44" s="22">
        <v>1678374</v>
      </c>
      <c r="G44" s="22">
        <v>16456</v>
      </c>
      <c r="H44" s="22"/>
      <c r="I44" s="22"/>
      <c r="J44" s="22">
        <v>16456</v>
      </c>
      <c r="K44" s="22">
        <v>66760</v>
      </c>
      <c r="L44" s="22">
        <v>145742</v>
      </c>
      <c r="M44" s="22">
        <v>74629</v>
      </c>
      <c r="N44" s="22">
        <v>287131</v>
      </c>
      <c r="O44" s="22">
        <v>198638</v>
      </c>
      <c r="P44" s="22">
        <v>68012</v>
      </c>
      <c r="Q44" s="22">
        <v>50068</v>
      </c>
      <c r="R44" s="22">
        <v>316718</v>
      </c>
      <c r="S44" s="22"/>
      <c r="T44" s="22"/>
      <c r="U44" s="22"/>
      <c r="V44" s="22"/>
      <c r="W44" s="22">
        <v>620305</v>
      </c>
      <c r="X44" s="22">
        <v>842298</v>
      </c>
      <c r="Y44" s="22">
        <v>-221993</v>
      </c>
      <c r="Z44" s="23">
        <v>-26.355636603672334</v>
      </c>
      <c r="AA44" s="20">
        <v>1678374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38080527</v>
      </c>
      <c r="D47" s="29">
        <f t="shared" ref="D47:Y47" si="1">SUM(D34:D46)</f>
        <v>0</v>
      </c>
      <c r="E47" s="30">
        <f t="shared" si="1"/>
        <v>65815008</v>
      </c>
      <c r="F47" s="31">
        <f t="shared" si="1"/>
        <v>136107410</v>
      </c>
      <c r="G47" s="31">
        <f t="shared" si="1"/>
        <v>2038125</v>
      </c>
      <c r="H47" s="31">
        <f t="shared" si="1"/>
        <v>0</v>
      </c>
      <c r="I47" s="31">
        <f t="shared" si="1"/>
        <v>0</v>
      </c>
      <c r="J47" s="31">
        <f t="shared" si="1"/>
        <v>2038125</v>
      </c>
      <c r="K47" s="31">
        <f t="shared" si="1"/>
        <v>2695523</v>
      </c>
      <c r="L47" s="31">
        <f t="shared" si="1"/>
        <v>3681028</v>
      </c>
      <c r="M47" s="31">
        <f t="shared" si="1"/>
        <v>2345018</v>
      </c>
      <c r="N47" s="31">
        <f t="shared" si="1"/>
        <v>8721569</v>
      </c>
      <c r="O47" s="31">
        <f t="shared" si="1"/>
        <v>6967409</v>
      </c>
      <c r="P47" s="31">
        <f t="shared" si="1"/>
        <v>2802831</v>
      </c>
      <c r="Q47" s="31">
        <f t="shared" si="1"/>
        <v>2143226</v>
      </c>
      <c r="R47" s="31">
        <f t="shared" si="1"/>
        <v>11913466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22673160</v>
      </c>
      <c r="X47" s="31">
        <f t="shared" si="1"/>
        <v>108783440</v>
      </c>
      <c r="Y47" s="31">
        <f t="shared" si="1"/>
        <v>-86110280</v>
      </c>
      <c r="Z47" s="32">
        <f>+IF(X47&lt;&gt;0,+(Y47/X47)*100,0)</f>
        <v>-79.157526182293921</v>
      </c>
      <c r="AA47" s="29">
        <f>SUM(AA34:AA46)</f>
        <v>136107410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156093773</v>
      </c>
      <c r="D48" s="39">
        <f t="shared" si="2"/>
        <v>0</v>
      </c>
      <c r="E48" s="40">
        <f t="shared" si="2"/>
        <v>124060660</v>
      </c>
      <c r="F48" s="41">
        <f t="shared" si="2"/>
        <v>106087513</v>
      </c>
      <c r="G48" s="41">
        <f t="shared" si="2"/>
        <v>34161072</v>
      </c>
      <c r="H48" s="41">
        <f t="shared" si="2"/>
        <v>0</v>
      </c>
      <c r="I48" s="41">
        <f t="shared" si="2"/>
        <v>0</v>
      </c>
      <c r="J48" s="41">
        <f t="shared" si="2"/>
        <v>34161072</v>
      </c>
      <c r="K48" s="41">
        <f t="shared" si="2"/>
        <v>13258852</v>
      </c>
      <c r="L48" s="41">
        <f t="shared" si="2"/>
        <v>12608288</v>
      </c>
      <c r="M48" s="41">
        <f t="shared" si="2"/>
        <v>19752830</v>
      </c>
      <c r="N48" s="41">
        <f t="shared" si="2"/>
        <v>45619970</v>
      </c>
      <c r="O48" s="41">
        <f t="shared" si="2"/>
        <v>44986129</v>
      </c>
      <c r="P48" s="41">
        <f t="shared" si="2"/>
        <v>21144238</v>
      </c>
      <c r="Q48" s="41">
        <f t="shared" si="2"/>
        <v>24400319</v>
      </c>
      <c r="R48" s="41">
        <f t="shared" si="2"/>
        <v>90530686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170311728</v>
      </c>
      <c r="X48" s="41">
        <f t="shared" si="2"/>
        <v>65609336</v>
      </c>
      <c r="Y48" s="41">
        <f t="shared" si="2"/>
        <v>104702392</v>
      </c>
      <c r="Z48" s="42">
        <f>+IF(X48&lt;&gt;0,+(Y48/X48)*100,0)</f>
        <v>159.58459326581206</v>
      </c>
      <c r="AA48" s="39">
        <f>+AA32-AA47</f>
        <v>106087513</v>
      </c>
    </row>
    <row r="49" spans="1:27" x14ac:dyDescent="0.25">
      <c r="A49" s="43" t="s">
        <v>74</v>
      </c>
      <c r="B49" s="15" t="s">
        <v>32</v>
      </c>
      <c r="C49" s="20">
        <v>17372586</v>
      </c>
      <c r="D49" s="20"/>
      <c r="E49" s="21">
        <v>67378000</v>
      </c>
      <c r="F49" s="22">
        <v>47171401</v>
      </c>
      <c r="G49" s="22"/>
      <c r="H49" s="22"/>
      <c r="I49" s="22"/>
      <c r="J49" s="22"/>
      <c r="K49" s="22">
        <v>3734344</v>
      </c>
      <c r="L49" s="22">
        <v>916509</v>
      </c>
      <c r="M49" s="22">
        <v>8507296</v>
      </c>
      <c r="N49" s="22">
        <v>13158149</v>
      </c>
      <c r="O49" s="22">
        <v>16403909</v>
      </c>
      <c r="P49" s="22">
        <v>1064826</v>
      </c>
      <c r="Q49" s="22">
        <v>6866573</v>
      </c>
      <c r="R49" s="22">
        <v>24335308</v>
      </c>
      <c r="S49" s="22"/>
      <c r="T49" s="22"/>
      <c r="U49" s="22"/>
      <c r="V49" s="22"/>
      <c r="W49" s="22">
        <v>37493457</v>
      </c>
      <c r="X49" s="22">
        <v>59064471</v>
      </c>
      <c r="Y49" s="22">
        <v>-21571014</v>
      </c>
      <c r="Z49" s="23">
        <v>-36.521132983651036</v>
      </c>
      <c r="AA49" s="20">
        <v>47171401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173466359</v>
      </c>
      <c r="D51" s="48">
        <f t="shared" si="3"/>
        <v>0</v>
      </c>
      <c r="E51" s="49">
        <f t="shared" si="3"/>
        <v>191438660</v>
      </c>
      <c r="F51" s="50">
        <f t="shared" si="3"/>
        <v>153258914</v>
      </c>
      <c r="G51" s="50">
        <f t="shared" si="3"/>
        <v>34161072</v>
      </c>
      <c r="H51" s="50">
        <f t="shared" si="3"/>
        <v>0</v>
      </c>
      <c r="I51" s="50">
        <f t="shared" si="3"/>
        <v>0</v>
      </c>
      <c r="J51" s="50">
        <f t="shared" si="3"/>
        <v>34161072</v>
      </c>
      <c r="K51" s="50">
        <f t="shared" si="3"/>
        <v>16993196</v>
      </c>
      <c r="L51" s="50">
        <f t="shared" si="3"/>
        <v>13524797</v>
      </c>
      <c r="M51" s="50">
        <f t="shared" si="3"/>
        <v>28260126</v>
      </c>
      <c r="N51" s="50">
        <f t="shared" si="3"/>
        <v>58778119</v>
      </c>
      <c r="O51" s="50">
        <f t="shared" si="3"/>
        <v>61390038</v>
      </c>
      <c r="P51" s="50">
        <f t="shared" si="3"/>
        <v>22209064</v>
      </c>
      <c r="Q51" s="50">
        <f t="shared" si="3"/>
        <v>31266892</v>
      </c>
      <c r="R51" s="50">
        <f t="shared" si="3"/>
        <v>114865994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207805185</v>
      </c>
      <c r="X51" s="50">
        <f t="shared" si="3"/>
        <v>124673807</v>
      </c>
      <c r="Y51" s="50">
        <f t="shared" si="3"/>
        <v>83131378</v>
      </c>
      <c r="Z51" s="51">
        <f>+IF(X51&lt;&gt;0,+(Y51/X51)*100,0)</f>
        <v>66.679104456961042</v>
      </c>
      <c r="AA51" s="48">
        <f>SUM(AA48:AA50)</f>
        <v>153258914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173466359</v>
      </c>
      <c r="D53" s="54">
        <f>+D51-D52</f>
        <v>0</v>
      </c>
      <c r="E53" s="55">
        <f t="shared" si="4"/>
        <v>191438660</v>
      </c>
      <c r="F53" s="56">
        <f t="shared" si="4"/>
        <v>153258914</v>
      </c>
      <c r="G53" s="56">
        <f t="shared" si="4"/>
        <v>34161072</v>
      </c>
      <c r="H53" s="56">
        <f t="shared" si="4"/>
        <v>0</v>
      </c>
      <c r="I53" s="56">
        <f t="shared" si="4"/>
        <v>0</v>
      </c>
      <c r="J53" s="56">
        <f t="shared" si="4"/>
        <v>34161072</v>
      </c>
      <c r="K53" s="56">
        <f t="shared" si="4"/>
        <v>16993196</v>
      </c>
      <c r="L53" s="56">
        <f t="shared" si="4"/>
        <v>13524797</v>
      </c>
      <c r="M53" s="56">
        <f t="shared" si="4"/>
        <v>28260126</v>
      </c>
      <c r="N53" s="56">
        <f t="shared" si="4"/>
        <v>58778119</v>
      </c>
      <c r="O53" s="56">
        <f t="shared" si="4"/>
        <v>61390038</v>
      </c>
      <c r="P53" s="56">
        <f t="shared" si="4"/>
        <v>22209064</v>
      </c>
      <c r="Q53" s="56">
        <f t="shared" si="4"/>
        <v>31266892</v>
      </c>
      <c r="R53" s="56">
        <f t="shared" si="4"/>
        <v>114865994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207805185</v>
      </c>
      <c r="X53" s="56">
        <f t="shared" si="4"/>
        <v>124673807</v>
      </c>
      <c r="Y53" s="56">
        <f t="shared" si="4"/>
        <v>83131378</v>
      </c>
      <c r="Z53" s="57">
        <f>+IF(X53&lt;&gt;0,+(Y53/X53)*100,0)</f>
        <v>66.679104456961042</v>
      </c>
      <c r="AA53" s="54">
        <f>+AA51-AA52</f>
        <v>153258914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173466359</v>
      </c>
      <c r="D56" s="48">
        <f>SUM(D53:D55)</f>
        <v>0</v>
      </c>
      <c r="E56" s="49">
        <f t="shared" si="5"/>
        <v>191438660</v>
      </c>
      <c r="F56" s="50">
        <f t="shared" si="5"/>
        <v>153258914</v>
      </c>
      <c r="G56" s="50">
        <f t="shared" si="5"/>
        <v>34161072</v>
      </c>
      <c r="H56" s="50">
        <f t="shared" si="5"/>
        <v>0</v>
      </c>
      <c r="I56" s="50">
        <f t="shared" si="5"/>
        <v>0</v>
      </c>
      <c r="J56" s="50">
        <f t="shared" si="5"/>
        <v>34161072</v>
      </c>
      <c r="K56" s="50">
        <f t="shared" si="5"/>
        <v>16993196</v>
      </c>
      <c r="L56" s="50">
        <f t="shared" si="5"/>
        <v>13524797</v>
      </c>
      <c r="M56" s="50">
        <f t="shared" si="5"/>
        <v>28260126</v>
      </c>
      <c r="N56" s="50">
        <f t="shared" si="5"/>
        <v>58778119</v>
      </c>
      <c r="O56" s="50">
        <f t="shared" si="5"/>
        <v>61390038</v>
      </c>
      <c r="P56" s="50">
        <f t="shared" si="5"/>
        <v>22209064</v>
      </c>
      <c r="Q56" s="50">
        <f t="shared" si="5"/>
        <v>31266892</v>
      </c>
      <c r="R56" s="50">
        <f t="shared" si="5"/>
        <v>114865994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207805185</v>
      </c>
      <c r="X56" s="50">
        <f t="shared" si="5"/>
        <v>124673807</v>
      </c>
      <c r="Y56" s="50">
        <f t="shared" si="5"/>
        <v>83131378</v>
      </c>
      <c r="Z56" s="51">
        <f>+IF(X56&lt;&gt;0,+(Y56/X56)*100,0)</f>
        <v>66.679104456961042</v>
      </c>
      <c r="AA56" s="48">
        <f>SUM(AA53:AA55)</f>
        <v>153258914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173466359</v>
      </c>
      <c r="D59" s="65">
        <f>SUM(D56:D58)</f>
        <v>0</v>
      </c>
      <c r="E59" s="66">
        <f t="shared" si="6"/>
        <v>191438660</v>
      </c>
      <c r="F59" s="67">
        <f t="shared" si="6"/>
        <v>153258914</v>
      </c>
      <c r="G59" s="67">
        <f t="shared" si="6"/>
        <v>34161072</v>
      </c>
      <c r="H59" s="67">
        <f t="shared" si="6"/>
        <v>0</v>
      </c>
      <c r="I59" s="67">
        <f t="shared" si="6"/>
        <v>0</v>
      </c>
      <c r="J59" s="67">
        <f t="shared" si="6"/>
        <v>34161072</v>
      </c>
      <c r="K59" s="67">
        <f t="shared" si="6"/>
        <v>16993196</v>
      </c>
      <c r="L59" s="67">
        <f t="shared" si="6"/>
        <v>13524797</v>
      </c>
      <c r="M59" s="67">
        <f t="shared" si="6"/>
        <v>28260126</v>
      </c>
      <c r="N59" s="67">
        <f t="shared" si="6"/>
        <v>58778119</v>
      </c>
      <c r="O59" s="67">
        <f t="shared" si="6"/>
        <v>61390038</v>
      </c>
      <c r="P59" s="67">
        <f t="shared" si="6"/>
        <v>22209064</v>
      </c>
      <c r="Q59" s="67">
        <f t="shared" si="6"/>
        <v>31266892</v>
      </c>
      <c r="R59" s="67">
        <f t="shared" si="6"/>
        <v>114865994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207805185</v>
      </c>
      <c r="X59" s="67">
        <f t="shared" si="6"/>
        <v>124673807</v>
      </c>
      <c r="Y59" s="67">
        <f t="shared" si="6"/>
        <v>83131378</v>
      </c>
      <c r="Z59" s="68">
        <f>+IF(X59&lt;&gt;0,+(Y59/X59)*100,0)</f>
        <v>66.679104456961042</v>
      </c>
      <c r="AA59" s="65">
        <f>SUM(AA56:AA58)</f>
        <v>153258914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64111001</v>
      </c>
      <c r="D7" s="20"/>
      <c r="E7" s="21">
        <v>66182315</v>
      </c>
      <c r="F7" s="22">
        <v>69474384</v>
      </c>
      <c r="G7" s="22">
        <v>5801991</v>
      </c>
      <c r="H7" s="22">
        <v>5144876</v>
      </c>
      <c r="I7" s="22">
        <v>3637890</v>
      </c>
      <c r="J7" s="22">
        <v>14584757</v>
      </c>
      <c r="K7" s="22">
        <v>6296733</v>
      </c>
      <c r="L7" s="22">
        <v>14118626</v>
      </c>
      <c r="M7" s="22">
        <v>-4101535</v>
      </c>
      <c r="N7" s="22">
        <v>16313824</v>
      </c>
      <c r="O7" s="22">
        <v>6025730</v>
      </c>
      <c r="P7" s="22">
        <v>4226886</v>
      </c>
      <c r="Q7" s="22">
        <v>5000815</v>
      </c>
      <c r="R7" s="22">
        <v>15253431</v>
      </c>
      <c r="S7" s="22"/>
      <c r="T7" s="22"/>
      <c r="U7" s="22"/>
      <c r="V7" s="22"/>
      <c r="W7" s="22">
        <v>46152012</v>
      </c>
      <c r="X7" s="22">
        <v>52928806</v>
      </c>
      <c r="Y7" s="22">
        <v>-6776794</v>
      </c>
      <c r="Z7" s="23">
        <v>-12.803602635585619</v>
      </c>
      <c r="AA7" s="20">
        <v>69474384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2219146</v>
      </c>
      <c r="D13" s="20"/>
      <c r="E13" s="21">
        <v>2314783</v>
      </c>
      <c r="F13" s="22">
        <v>2314783</v>
      </c>
      <c r="G13" s="22">
        <v>229110</v>
      </c>
      <c r="H13" s="22">
        <v>214885</v>
      </c>
      <c r="I13" s="22">
        <v>224365</v>
      </c>
      <c r="J13" s="22">
        <v>668360</v>
      </c>
      <c r="K13" s="22">
        <v>227942</v>
      </c>
      <c r="L13" s="22">
        <v>231936</v>
      </c>
      <c r="M13" s="22">
        <v>243660</v>
      </c>
      <c r="N13" s="22">
        <v>703538</v>
      </c>
      <c r="O13" s="22">
        <v>267281</v>
      </c>
      <c r="P13" s="22">
        <v>289163</v>
      </c>
      <c r="Q13" s="22">
        <v>301011</v>
      </c>
      <c r="R13" s="22">
        <v>857455</v>
      </c>
      <c r="S13" s="22"/>
      <c r="T13" s="22"/>
      <c r="U13" s="22"/>
      <c r="V13" s="22"/>
      <c r="W13" s="22">
        <v>2229353</v>
      </c>
      <c r="X13" s="22">
        <v>1736091</v>
      </c>
      <c r="Y13" s="22">
        <v>493262</v>
      </c>
      <c r="Z13" s="23">
        <v>28.41222032716027</v>
      </c>
      <c r="AA13" s="20">
        <v>2314783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4897</v>
      </c>
      <c r="D19" s="20"/>
      <c r="E19" s="21"/>
      <c r="F19" s="22"/>
      <c r="G19" s="22"/>
      <c r="H19" s="22"/>
      <c r="I19" s="22">
        <v>4870</v>
      </c>
      <c r="J19" s="22">
        <v>4870</v>
      </c>
      <c r="K19" s="22"/>
      <c r="L19" s="22">
        <v>265226</v>
      </c>
      <c r="M19" s="22"/>
      <c r="N19" s="22">
        <v>265226</v>
      </c>
      <c r="O19" s="22"/>
      <c r="P19" s="22"/>
      <c r="Q19" s="22"/>
      <c r="R19" s="22"/>
      <c r="S19" s="22"/>
      <c r="T19" s="22"/>
      <c r="U19" s="22"/>
      <c r="V19" s="22"/>
      <c r="W19" s="22">
        <v>270096</v>
      </c>
      <c r="X19" s="22"/>
      <c r="Y19" s="22">
        <v>270096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6556595</v>
      </c>
      <c r="D25" s="20"/>
      <c r="E25" s="21">
        <v>38741095</v>
      </c>
      <c r="F25" s="22">
        <v>38741095</v>
      </c>
      <c r="G25" s="22"/>
      <c r="H25" s="22"/>
      <c r="I25" s="22">
        <v>15280689</v>
      </c>
      <c r="J25" s="22">
        <v>15280689</v>
      </c>
      <c r="K25" s="22">
        <v>1197457</v>
      </c>
      <c r="L25" s="22"/>
      <c r="M25" s="22">
        <v>13176665</v>
      </c>
      <c r="N25" s="22">
        <v>14374122</v>
      </c>
      <c r="O25" s="22">
        <v>161669</v>
      </c>
      <c r="P25" s="22"/>
      <c r="Q25" s="22">
        <v>10003828</v>
      </c>
      <c r="R25" s="22">
        <v>10165497</v>
      </c>
      <c r="S25" s="22"/>
      <c r="T25" s="22"/>
      <c r="U25" s="22"/>
      <c r="V25" s="22"/>
      <c r="W25" s="22">
        <v>39820308</v>
      </c>
      <c r="X25" s="22">
        <v>38741095</v>
      </c>
      <c r="Y25" s="22">
        <v>1079213</v>
      </c>
      <c r="Z25" s="23">
        <v>2.7857059796580352</v>
      </c>
      <c r="AA25" s="20">
        <v>38741095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72891639</v>
      </c>
      <c r="D32" s="29">
        <f t="shared" ref="D32:Y32" si="0">SUM(D6:D31)</f>
        <v>0</v>
      </c>
      <c r="E32" s="30">
        <f t="shared" si="0"/>
        <v>107238193</v>
      </c>
      <c r="F32" s="31">
        <f t="shared" si="0"/>
        <v>110530262</v>
      </c>
      <c r="G32" s="31">
        <f t="shared" si="0"/>
        <v>6031101</v>
      </c>
      <c r="H32" s="31">
        <f t="shared" si="0"/>
        <v>5359761</v>
      </c>
      <c r="I32" s="31">
        <f t="shared" si="0"/>
        <v>19147814</v>
      </c>
      <c r="J32" s="31">
        <f t="shared" si="0"/>
        <v>30538676</v>
      </c>
      <c r="K32" s="31">
        <f t="shared" si="0"/>
        <v>7722132</v>
      </c>
      <c r="L32" s="31">
        <f t="shared" si="0"/>
        <v>14615788</v>
      </c>
      <c r="M32" s="31">
        <f t="shared" si="0"/>
        <v>9318790</v>
      </c>
      <c r="N32" s="31">
        <f t="shared" si="0"/>
        <v>31656710</v>
      </c>
      <c r="O32" s="31">
        <f t="shared" si="0"/>
        <v>6454680</v>
      </c>
      <c r="P32" s="31">
        <f t="shared" si="0"/>
        <v>4516049</v>
      </c>
      <c r="Q32" s="31">
        <f t="shared" si="0"/>
        <v>15305654</v>
      </c>
      <c r="R32" s="31">
        <f t="shared" si="0"/>
        <v>26276383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88471769</v>
      </c>
      <c r="X32" s="31">
        <f t="shared" si="0"/>
        <v>93405992</v>
      </c>
      <c r="Y32" s="31">
        <f t="shared" si="0"/>
        <v>-4934223</v>
      </c>
      <c r="Z32" s="32">
        <f>+IF(X32&lt;&gt;0,+(Y32/X32)*100,0)</f>
        <v>-5.2825551063148071</v>
      </c>
      <c r="AA32" s="29">
        <f>SUM(AA6:AA31)</f>
        <v>110530262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10666337</v>
      </c>
      <c r="D34" s="20"/>
      <c r="E34" s="21">
        <v>11550283</v>
      </c>
      <c r="F34" s="22">
        <v>11920283</v>
      </c>
      <c r="G34" s="22">
        <v>907158</v>
      </c>
      <c r="H34" s="22">
        <v>1046065</v>
      </c>
      <c r="I34" s="22">
        <v>1044607</v>
      </c>
      <c r="J34" s="22">
        <v>2997830</v>
      </c>
      <c r="K34" s="22">
        <v>970344</v>
      </c>
      <c r="L34" s="22">
        <v>978791</v>
      </c>
      <c r="M34" s="22">
        <v>1335251</v>
      </c>
      <c r="N34" s="22">
        <v>3284386</v>
      </c>
      <c r="O34" s="22">
        <v>974493</v>
      </c>
      <c r="P34" s="22">
        <v>907971</v>
      </c>
      <c r="Q34" s="22">
        <v>889534</v>
      </c>
      <c r="R34" s="22">
        <v>2771998</v>
      </c>
      <c r="S34" s="22"/>
      <c r="T34" s="22"/>
      <c r="U34" s="22"/>
      <c r="V34" s="22"/>
      <c r="W34" s="22">
        <v>9054214</v>
      </c>
      <c r="X34" s="22">
        <v>8810716</v>
      </c>
      <c r="Y34" s="22">
        <v>243498</v>
      </c>
      <c r="Z34" s="23">
        <v>2.7636573463496039</v>
      </c>
      <c r="AA34" s="20">
        <v>11920283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32558308</v>
      </c>
      <c r="D37" s="20"/>
      <c r="E37" s="21">
        <v>19950000</v>
      </c>
      <c r="F37" s="22">
        <v>19750000</v>
      </c>
      <c r="G37" s="22">
        <v>1707721</v>
      </c>
      <c r="H37" s="22">
        <v>2825708</v>
      </c>
      <c r="I37" s="22">
        <v>2819466</v>
      </c>
      <c r="J37" s="22">
        <v>7352895</v>
      </c>
      <c r="K37" s="22">
        <v>2992613</v>
      </c>
      <c r="L37" s="22">
        <v>2165530</v>
      </c>
      <c r="M37" s="22">
        <v>-2145693</v>
      </c>
      <c r="N37" s="22">
        <v>3012450</v>
      </c>
      <c r="O37" s="22">
        <v>3540593</v>
      </c>
      <c r="P37" s="22">
        <v>2365341</v>
      </c>
      <c r="Q37" s="22">
        <v>2649046</v>
      </c>
      <c r="R37" s="22">
        <v>8554980</v>
      </c>
      <c r="S37" s="22"/>
      <c r="T37" s="22"/>
      <c r="U37" s="22"/>
      <c r="V37" s="22"/>
      <c r="W37" s="22">
        <v>18920325</v>
      </c>
      <c r="X37" s="22">
        <v>14882491</v>
      </c>
      <c r="Y37" s="22">
        <v>4037834</v>
      </c>
      <c r="Z37" s="23">
        <v>27.131439219415622</v>
      </c>
      <c r="AA37" s="20">
        <v>19750000</v>
      </c>
    </row>
    <row r="38" spans="1:27" x14ac:dyDescent="0.25">
      <c r="A38" s="19" t="s">
        <v>64</v>
      </c>
      <c r="B38" s="15" t="s">
        <v>32</v>
      </c>
      <c r="C38" s="20">
        <v>32568335</v>
      </c>
      <c r="D38" s="20"/>
      <c r="E38" s="21">
        <v>7875428</v>
      </c>
      <c r="F38" s="22">
        <v>7875428</v>
      </c>
      <c r="G38" s="22">
        <v>-13615</v>
      </c>
      <c r="H38" s="22"/>
      <c r="I38" s="22">
        <v>2313855</v>
      </c>
      <c r="J38" s="22">
        <v>2300240</v>
      </c>
      <c r="K38" s="22"/>
      <c r="L38" s="22"/>
      <c r="M38" s="22"/>
      <c r="N38" s="22"/>
      <c r="O38" s="22"/>
      <c r="P38" s="22"/>
      <c r="Q38" s="22">
        <v>2759145</v>
      </c>
      <c r="R38" s="22">
        <v>2759145</v>
      </c>
      <c r="S38" s="22"/>
      <c r="T38" s="22"/>
      <c r="U38" s="22"/>
      <c r="V38" s="22"/>
      <c r="W38" s="22">
        <v>5059385</v>
      </c>
      <c r="X38" s="22">
        <v>23035626</v>
      </c>
      <c r="Y38" s="22">
        <v>-17976241</v>
      </c>
      <c r="Z38" s="23">
        <v>-78.036694118926917</v>
      </c>
      <c r="AA38" s="20">
        <v>7875428</v>
      </c>
    </row>
    <row r="39" spans="1:27" x14ac:dyDescent="0.25">
      <c r="A39" s="19" t="s">
        <v>65</v>
      </c>
      <c r="B39" s="15" t="s">
        <v>32</v>
      </c>
      <c r="C39" s="20">
        <v>14919686</v>
      </c>
      <c r="D39" s="20"/>
      <c r="E39" s="21">
        <v>14739000</v>
      </c>
      <c r="F39" s="22">
        <v>13227191</v>
      </c>
      <c r="G39" s="22">
        <v>1244597</v>
      </c>
      <c r="H39" s="22">
        <v>1330890</v>
      </c>
      <c r="I39" s="22">
        <v>1246890</v>
      </c>
      <c r="J39" s="22">
        <v>3822377</v>
      </c>
      <c r="K39" s="22">
        <v>1288456</v>
      </c>
      <c r="L39" s="22">
        <v>1247455</v>
      </c>
      <c r="M39" s="22">
        <v>1288742</v>
      </c>
      <c r="N39" s="22">
        <v>3824653</v>
      </c>
      <c r="O39" s="22">
        <v>1289006</v>
      </c>
      <c r="P39" s="22">
        <v>1205829</v>
      </c>
      <c r="Q39" s="22">
        <v>1288949</v>
      </c>
      <c r="R39" s="22">
        <v>3783784</v>
      </c>
      <c r="S39" s="22"/>
      <c r="T39" s="22"/>
      <c r="U39" s="22"/>
      <c r="V39" s="22"/>
      <c r="W39" s="22">
        <v>11430814</v>
      </c>
      <c r="X39" s="22">
        <v>9542441</v>
      </c>
      <c r="Y39" s="22">
        <v>1888373</v>
      </c>
      <c r="Z39" s="23">
        <v>19.789202783648335</v>
      </c>
      <c r="AA39" s="20">
        <v>13227191</v>
      </c>
    </row>
    <row r="40" spans="1:27" x14ac:dyDescent="0.25">
      <c r="A40" s="19" t="s">
        <v>40</v>
      </c>
      <c r="B40" s="15" t="s">
        <v>32</v>
      </c>
      <c r="C40" s="20">
        <v>369809</v>
      </c>
      <c r="D40" s="20"/>
      <c r="E40" s="21">
        <v>195545</v>
      </c>
      <c r="F40" s="22">
        <v>195545</v>
      </c>
      <c r="G40" s="22"/>
      <c r="H40" s="22"/>
      <c r="I40" s="22">
        <v>68744</v>
      </c>
      <c r="J40" s="22">
        <v>68744</v>
      </c>
      <c r="K40" s="22"/>
      <c r="L40" s="22"/>
      <c r="M40" s="22"/>
      <c r="N40" s="22"/>
      <c r="O40" s="22"/>
      <c r="P40" s="22"/>
      <c r="Q40" s="22">
        <v>85387</v>
      </c>
      <c r="R40" s="22">
        <v>85387</v>
      </c>
      <c r="S40" s="22"/>
      <c r="T40" s="22"/>
      <c r="U40" s="22"/>
      <c r="V40" s="22"/>
      <c r="W40" s="22">
        <v>154131</v>
      </c>
      <c r="X40" s="22">
        <v>195545</v>
      </c>
      <c r="Y40" s="22">
        <v>-41414</v>
      </c>
      <c r="Z40" s="23">
        <v>-21.178756807895883</v>
      </c>
      <c r="AA40" s="20">
        <v>195545</v>
      </c>
    </row>
    <row r="41" spans="1:27" x14ac:dyDescent="0.25">
      <c r="A41" s="19" t="s">
        <v>66</v>
      </c>
      <c r="B41" s="15" t="s">
        <v>32</v>
      </c>
      <c r="C41" s="20">
        <v>9271119</v>
      </c>
      <c r="D41" s="20"/>
      <c r="E41" s="21">
        <v>19837680</v>
      </c>
      <c r="F41" s="22">
        <v>14880860</v>
      </c>
      <c r="G41" s="22">
        <v>109644</v>
      </c>
      <c r="H41" s="22">
        <v>367395</v>
      </c>
      <c r="I41" s="22">
        <v>467211</v>
      </c>
      <c r="J41" s="22">
        <v>944250</v>
      </c>
      <c r="K41" s="22">
        <v>362606</v>
      </c>
      <c r="L41" s="22">
        <v>366261</v>
      </c>
      <c r="M41" s="22">
        <v>5893593</v>
      </c>
      <c r="N41" s="22">
        <v>6622460</v>
      </c>
      <c r="O41" s="22">
        <v>161591</v>
      </c>
      <c r="P41" s="22">
        <v>185455</v>
      </c>
      <c r="Q41" s="22">
        <v>553125</v>
      </c>
      <c r="R41" s="22">
        <v>900171</v>
      </c>
      <c r="S41" s="22"/>
      <c r="T41" s="22"/>
      <c r="U41" s="22"/>
      <c r="V41" s="22"/>
      <c r="W41" s="22">
        <v>8466881</v>
      </c>
      <c r="X41" s="22">
        <v>12486791</v>
      </c>
      <c r="Y41" s="22">
        <v>-4019910</v>
      </c>
      <c r="Z41" s="23">
        <v>-32.193299303239719</v>
      </c>
      <c r="AA41" s="20">
        <v>14880860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22838740</v>
      </c>
      <c r="F43" s="22">
        <v>22838740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17129052</v>
      </c>
      <c r="Y43" s="22">
        <v>-17129052</v>
      </c>
      <c r="Z43" s="23">
        <v>-100</v>
      </c>
      <c r="AA43" s="20">
        <v>22838740</v>
      </c>
    </row>
    <row r="44" spans="1:27" x14ac:dyDescent="0.25">
      <c r="A44" s="19" t="s">
        <v>69</v>
      </c>
      <c r="B44" s="15" t="s">
        <v>32</v>
      </c>
      <c r="C44" s="20">
        <v>5808833</v>
      </c>
      <c r="D44" s="20"/>
      <c r="E44" s="21">
        <v>4519841</v>
      </c>
      <c r="F44" s="22">
        <v>6189155</v>
      </c>
      <c r="G44" s="22">
        <v>428395</v>
      </c>
      <c r="H44" s="22">
        <v>475965</v>
      </c>
      <c r="I44" s="22">
        <v>712729</v>
      </c>
      <c r="J44" s="22">
        <v>1617089</v>
      </c>
      <c r="K44" s="22">
        <v>669858</v>
      </c>
      <c r="L44" s="22">
        <v>754803</v>
      </c>
      <c r="M44" s="22">
        <v>1198135</v>
      </c>
      <c r="N44" s="22">
        <v>2622796</v>
      </c>
      <c r="O44" s="22">
        <v>100801</v>
      </c>
      <c r="P44" s="22">
        <v>375685</v>
      </c>
      <c r="Q44" s="22">
        <v>525036</v>
      </c>
      <c r="R44" s="22">
        <v>1001522</v>
      </c>
      <c r="S44" s="22"/>
      <c r="T44" s="22"/>
      <c r="U44" s="22"/>
      <c r="V44" s="22"/>
      <c r="W44" s="22">
        <v>5241407</v>
      </c>
      <c r="X44" s="22">
        <v>4081612</v>
      </c>
      <c r="Y44" s="22">
        <v>1159795</v>
      </c>
      <c r="Z44" s="23">
        <v>28.415121280513677</v>
      </c>
      <c r="AA44" s="20">
        <v>6189155</v>
      </c>
    </row>
    <row r="45" spans="1:27" x14ac:dyDescent="0.25">
      <c r="A45" s="19" t="s">
        <v>70</v>
      </c>
      <c r="B45" s="15" t="s">
        <v>32</v>
      </c>
      <c r="C45" s="20">
        <v>131997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106294424</v>
      </c>
      <c r="D47" s="29">
        <f t="shared" ref="D47:Y47" si="1">SUM(D34:D46)</f>
        <v>0</v>
      </c>
      <c r="E47" s="30">
        <f t="shared" si="1"/>
        <v>101506517</v>
      </c>
      <c r="F47" s="31">
        <f t="shared" si="1"/>
        <v>96877202</v>
      </c>
      <c r="G47" s="31">
        <f t="shared" si="1"/>
        <v>4383900</v>
      </c>
      <c r="H47" s="31">
        <f t="shared" si="1"/>
        <v>6046023</v>
      </c>
      <c r="I47" s="31">
        <f t="shared" si="1"/>
        <v>8673502</v>
      </c>
      <c r="J47" s="31">
        <f t="shared" si="1"/>
        <v>19103425</v>
      </c>
      <c r="K47" s="31">
        <f t="shared" si="1"/>
        <v>6283877</v>
      </c>
      <c r="L47" s="31">
        <f t="shared" si="1"/>
        <v>5512840</v>
      </c>
      <c r="M47" s="31">
        <f t="shared" si="1"/>
        <v>7570028</v>
      </c>
      <c r="N47" s="31">
        <f t="shared" si="1"/>
        <v>19366745</v>
      </c>
      <c r="O47" s="31">
        <f t="shared" si="1"/>
        <v>6066484</v>
      </c>
      <c r="P47" s="31">
        <f t="shared" si="1"/>
        <v>5040281</v>
      </c>
      <c r="Q47" s="31">
        <f t="shared" si="1"/>
        <v>8750222</v>
      </c>
      <c r="R47" s="31">
        <f t="shared" si="1"/>
        <v>19856987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58327157</v>
      </c>
      <c r="X47" s="31">
        <f t="shared" si="1"/>
        <v>90164274</v>
      </c>
      <c r="Y47" s="31">
        <f t="shared" si="1"/>
        <v>-31837117</v>
      </c>
      <c r="Z47" s="32">
        <f>+IF(X47&lt;&gt;0,+(Y47/X47)*100,0)</f>
        <v>-35.310124052016434</v>
      </c>
      <c r="AA47" s="29">
        <f>SUM(AA34:AA46)</f>
        <v>96877202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-33402785</v>
      </c>
      <c r="D48" s="39">
        <f t="shared" si="2"/>
        <v>0</v>
      </c>
      <c r="E48" s="40">
        <f t="shared" si="2"/>
        <v>5731676</v>
      </c>
      <c r="F48" s="41">
        <f t="shared" si="2"/>
        <v>13653060</v>
      </c>
      <c r="G48" s="41">
        <f t="shared" si="2"/>
        <v>1647201</v>
      </c>
      <c r="H48" s="41">
        <f t="shared" si="2"/>
        <v>-686262</v>
      </c>
      <c r="I48" s="41">
        <f t="shared" si="2"/>
        <v>10474312</v>
      </c>
      <c r="J48" s="41">
        <f t="shared" si="2"/>
        <v>11435251</v>
      </c>
      <c r="K48" s="41">
        <f t="shared" si="2"/>
        <v>1438255</v>
      </c>
      <c r="L48" s="41">
        <f t="shared" si="2"/>
        <v>9102948</v>
      </c>
      <c r="M48" s="41">
        <f t="shared" si="2"/>
        <v>1748762</v>
      </c>
      <c r="N48" s="41">
        <f t="shared" si="2"/>
        <v>12289965</v>
      </c>
      <c r="O48" s="41">
        <f t="shared" si="2"/>
        <v>388196</v>
      </c>
      <c r="P48" s="41">
        <f t="shared" si="2"/>
        <v>-524232</v>
      </c>
      <c r="Q48" s="41">
        <f t="shared" si="2"/>
        <v>6555432</v>
      </c>
      <c r="R48" s="41">
        <f t="shared" si="2"/>
        <v>6419396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30144612</v>
      </c>
      <c r="X48" s="41">
        <f t="shared" si="2"/>
        <v>3241718</v>
      </c>
      <c r="Y48" s="41">
        <f t="shared" si="2"/>
        <v>26902894</v>
      </c>
      <c r="Z48" s="42">
        <f>+IF(X48&lt;&gt;0,+(Y48/X48)*100,0)</f>
        <v>829.8961846773841</v>
      </c>
      <c r="AA48" s="39">
        <f>+AA32-AA47</f>
        <v>13653060</v>
      </c>
    </row>
    <row r="49" spans="1:27" x14ac:dyDescent="0.25">
      <c r="A49" s="43" t="s">
        <v>74</v>
      </c>
      <c r="B49" s="15" t="s">
        <v>32</v>
      </c>
      <c r="C49" s="20">
        <v>27642206</v>
      </c>
      <c r="D49" s="20"/>
      <c r="E49" s="21"/>
      <c r="F49" s="22">
        <v>56835253</v>
      </c>
      <c r="G49" s="22"/>
      <c r="H49" s="22"/>
      <c r="I49" s="22"/>
      <c r="J49" s="22"/>
      <c r="K49" s="22"/>
      <c r="L49" s="22">
        <v>3249946</v>
      </c>
      <c r="M49" s="22"/>
      <c r="N49" s="22">
        <v>3249946</v>
      </c>
      <c r="O49" s="22">
        <v>2086446</v>
      </c>
      <c r="P49" s="22">
        <v>333823</v>
      </c>
      <c r="Q49" s="22">
        <v>7752967</v>
      </c>
      <c r="R49" s="22">
        <v>10173236</v>
      </c>
      <c r="S49" s="22"/>
      <c r="T49" s="22"/>
      <c r="U49" s="22"/>
      <c r="V49" s="22"/>
      <c r="W49" s="22">
        <v>13423182</v>
      </c>
      <c r="X49" s="22">
        <v>45542653</v>
      </c>
      <c r="Y49" s="22">
        <v>-32119471</v>
      </c>
      <c r="Z49" s="23">
        <v>-70.526130746050299</v>
      </c>
      <c r="AA49" s="20">
        <v>56835253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>
        <v>6086</v>
      </c>
      <c r="Q50" s="22"/>
      <c r="R50" s="45">
        <v>6086</v>
      </c>
      <c r="S50" s="45"/>
      <c r="T50" s="22"/>
      <c r="U50" s="45"/>
      <c r="V50" s="45"/>
      <c r="W50" s="45">
        <v>6086</v>
      </c>
      <c r="X50" s="22"/>
      <c r="Y50" s="45">
        <v>6086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-5760579</v>
      </c>
      <c r="D51" s="48">
        <f t="shared" si="3"/>
        <v>0</v>
      </c>
      <c r="E51" s="49">
        <f t="shared" si="3"/>
        <v>5731676</v>
      </c>
      <c r="F51" s="50">
        <f t="shared" si="3"/>
        <v>70488313</v>
      </c>
      <c r="G51" s="50">
        <f t="shared" si="3"/>
        <v>1647201</v>
      </c>
      <c r="H51" s="50">
        <f t="shared" si="3"/>
        <v>-686262</v>
      </c>
      <c r="I51" s="50">
        <f t="shared" si="3"/>
        <v>10474312</v>
      </c>
      <c r="J51" s="50">
        <f t="shared" si="3"/>
        <v>11435251</v>
      </c>
      <c r="K51" s="50">
        <f t="shared" si="3"/>
        <v>1438255</v>
      </c>
      <c r="L51" s="50">
        <f t="shared" si="3"/>
        <v>12352894</v>
      </c>
      <c r="M51" s="50">
        <f t="shared" si="3"/>
        <v>1748762</v>
      </c>
      <c r="N51" s="50">
        <f t="shared" si="3"/>
        <v>15539911</v>
      </c>
      <c r="O51" s="50">
        <f t="shared" si="3"/>
        <v>2474642</v>
      </c>
      <c r="P51" s="50">
        <f t="shared" si="3"/>
        <v>-184323</v>
      </c>
      <c r="Q51" s="50">
        <f t="shared" si="3"/>
        <v>14308399</v>
      </c>
      <c r="R51" s="50">
        <f t="shared" si="3"/>
        <v>16598718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43573880</v>
      </c>
      <c r="X51" s="50">
        <f t="shared" si="3"/>
        <v>48784371</v>
      </c>
      <c r="Y51" s="50">
        <f t="shared" si="3"/>
        <v>-5210491</v>
      </c>
      <c r="Z51" s="51">
        <f>+IF(X51&lt;&gt;0,+(Y51/X51)*100,0)</f>
        <v>-10.680656311014033</v>
      </c>
      <c r="AA51" s="48">
        <f>SUM(AA48:AA50)</f>
        <v>70488313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-5760579</v>
      </c>
      <c r="D53" s="54">
        <f>+D51-D52</f>
        <v>0</v>
      </c>
      <c r="E53" s="55">
        <f t="shared" si="4"/>
        <v>5731676</v>
      </c>
      <c r="F53" s="56">
        <f t="shared" si="4"/>
        <v>70488313</v>
      </c>
      <c r="G53" s="56">
        <f t="shared" si="4"/>
        <v>1647201</v>
      </c>
      <c r="H53" s="56">
        <f t="shared" si="4"/>
        <v>-686262</v>
      </c>
      <c r="I53" s="56">
        <f t="shared" si="4"/>
        <v>10474312</v>
      </c>
      <c r="J53" s="56">
        <f t="shared" si="4"/>
        <v>11435251</v>
      </c>
      <c r="K53" s="56">
        <f t="shared" si="4"/>
        <v>1438255</v>
      </c>
      <c r="L53" s="56">
        <f t="shared" si="4"/>
        <v>12352894</v>
      </c>
      <c r="M53" s="56">
        <f t="shared" si="4"/>
        <v>1748762</v>
      </c>
      <c r="N53" s="56">
        <f t="shared" si="4"/>
        <v>15539911</v>
      </c>
      <c r="O53" s="56">
        <f t="shared" si="4"/>
        <v>2474642</v>
      </c>
      <c r="P53" s="56">
        <f t="shared" si="4"/>
        <v>-184323</v>
      </c>
      <c r="Q53" s="56">
        <f t="shared" si="4"/>
        <v>14308399</v>
      </c>
      <c r="R53" s="56">
        <f t="shared" si="4"/>
        <v>16598718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43573880</v>
      </c>
      <c r="X53" s="56">
        <f t="shared" si="4"/>
        <v>48784371</v>
      </c>
      <c r="Y53" s="56">
        <f t="shared" si="4"/>
        <v>-5210491</v>
      </c>
      <c r="Z53" s="57">
        <f>+IF(X53&lt;&gt;0,+(Y53/X53)*100,0)</f>
        <v>-10.680656311014033</v>
      </c>
      <c r="AA53" s="54">
        <f>+AA51-AA52</f>
        <v>70488313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-5760579</v>
      </c>
      <c r="D56" s="48">
        <f>SUM(D53:D55)</f>
        <v>0</v>
      </c>
      <c r="E56" s="49">
        <f t="shared" si="5"/>
        <v>5731676</v>
      </c>
      <c r="F56" s="50">
        <f t="shared" si="5"/>
        <v>70488313</v>
      </c>
      <c r="G56" s="50">
        <f t="shared" si="5"/>
        <v>1647201</v>
      </c>
      <c r="H56" s="50">
        <f t="shared" si="5"/>
        <v>-686262</v>
      </c>
      <c r="I56" s="50">
        <f t="shared" si="5"/>
        <v>10474312</v>
      </c>
      <c r="J56" s="50">
        <f t="shared" si="5"/>
        <v>11435251</v>
      </c>
      <c r="K56" s="50">
        <f t="shared" si="5"/>
        <v>1438255</v>
      </c>
      <c r="L56" s="50">
        <f t="shared" si="5"/>
        <v>12352894</v>
      </c>
      <c r="M56" s="50">
        <f t="shared" si="5"/>
        <v>1748762</v>
      </c>
      <c r="N56" s="50">
        <f t="shared" si="5"/>
        <v>15539911</v>
      </c>
      <c r="O56" s="50">
        <f t="shared" si="5"/>
        <v>2474642</v>
      </c>
      <c r="P56" s="50">
        <f t="shared" si="5"/>
        <v>-184323</v>
      </c>
      <c r="Q56" s="50">
        <f t="shared" si="5"/>
        <v>14308399</v>
      </c>
      <c r="R56" s="50">
        <f t="shared" si="5"/>
        <v>16598718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43573880</v>
      </c>
      <c r="X56" s="50">
        <f t="shared" si="5"/>
        <v>48784371</v>
      </c>
      <c r="Y56" s="50">
        <f t="shared" si="5"/>
        <v>-5210491</v>
      </c>
      <c r="Z56" s="51">
        <f>+IF(X56&lt;&gt;0,+(Y56/X56)*100,0)</f>
        <v>-10.680656311014033</v>
      </c>
      <c r="AA56" s="48">
        <f>SUM(AA53:AA55)</f>
        <v>70488313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-5760579</v>
      </c>
      <c r="D59" s="65">
        <f>SUM(D56:D58)</f>
        <v>0</v>
      </c>
      <c r="E59" s="66">
        <f t="shared" si="6"/>
        <v>5731676</v>
      </c>
      <c r="F59" s="67">
        <f t="shared" si="6"/>
        <v>70488313</v>
      </c>
      <c r="G59" s="67">
        <f t="shared" si="6"/>
        <v>1647201</v>
      </c>
      <c r="H59" s="67">
        <f t="shared" si="6"/>
        <v>-686262</v>
      </c>
      <c r="I59" s="67">
        <f t="shared" si="6"/>
        <v>10474312</v>
      </c>
      <c r="J59" s="67">
        <f t="shared" si="6"/>
        <v>11435251</v>
      </c>
      <c r="K59" s="67">
        <f t="shared" si="6"/>
        <v>1438255</v>
      </c>
      <c r="L59" s="67">
        <f t="shared" si="6"/>
        <v>12352894</v>
      </c>
      <c r="M59" s="67">
        <f t="shared" si="6"/>
        <v>1748762</v>
      </c>
      <c r="N59" s="67">
        <f t="shared" si="6"/>
        <v>15539911</v>
      </c>
      <c r="O59" s="67">
        <f t="shared" si="6"/>
        <v>2474642</v>
      </c>
      <c r="P59" s="67">
        <f t="shared" si="6"/>
        <v>-184323</v>
      </c>
      <c r="Q59" s="67">
        <f t="shared" si="6"/>
        <v>14308399</v>
      </c>
      <c r="R59" s="67">
        <f t="shared" si="6"/>
        <v>16598718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43573880</v>
      </c>
      <c r="X59" s="67">
        <f t="shared" si="6"/>
        <v>48784371</v>
      </c>
      <c r="Y59" s="67">
        <f t="shared" si="6"/>
        <v>-5210491</v>
      </c>
      <c r="Z59" s="68">
        <f>+IF(X59&lt;&gt;0,+(Y59/X59)*100,0)</f>
        <v>-10.680656311014033</v>
      </c>
      <c r="AA59" s="65">
        <f>SUM(AA56:AA58)</f>
        <v>70488313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13118539</v>
      </c>
      <c r="D7" s="20"/>
      <c r="E7" s="21">
        <v>18555987</v>
      </c>
      <c r="F7" s="22">
        <v>22725726</v>
      </c>
      <c r="G7" s="22"/>
      <c r="H7" s="22">
        <v>2935085</v>
      </c>
      <c r="I7" s="22">
        <v>935934</v>
      </c>
      <c r="J7" s="22">
        <v>3871019</v>
      </c>
      <c r="K7" s="22">
        <v>4957252</v>
      </c>
      <c r="L7" s="22">
        <v>739836</v>
      </c>
      <c r="M7" s="22"/>
      <c r="N7" s="22">
        <v>5697088</v>
      </c>
      <c r="O7" s="22"/>
      <c r="P7" s="22">
        <v>1538692</v>
      </c>
      <c r="Q7" s="22">
        <v>2727533</v>
      </c>
      <c r="R7" s="22">
        <v>4266225</v>
      </c>
      <c r="S7" s="22"/>
      <c r="T7" s="22"/>
      <c r="U7" s="22"/>
      <c r="V7" s="22"/>
      <c r="W7" s="22">
        <v>13834332</v>
      </c>
      <c r="X7" s="22">
        <v>16439190</v>
      </c>
      <c r="Y7" s="22">
        <v>-2604858</v>
      </c>
      <c r="Z7" s="23">
        <v>-15.845415741286523</v>
      </c>
      <c r="AA7" s="20">
        <v>22725726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5094152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3260870</v>
      </c>
      <c r="D22" s="20"/>
      <c r="E22" s="21">
        <v>1956522</v>
      </c>
      <c r="F22" s="22">
        <v>1956522</v>
      </c>
      <c r="G22" s="22"/>
      <c r="H22" s="22"/>
      <c r="I22" s="22">
        <v>326910</v>
      </c>
      <c r="J22" s="22">
        <v>326910</v>
      </c>
      <c r="K22" s="22">
        <v>692699</v>
      </c>
      <c r="L22" s="22">
        <v>293759</v>
      </c>
      <c r="M22" s="22"/>
      <c r="N22" s="22">
        <v>986458</v>
      </c>
      <c r="O22" s="22"/>
      <c r="P22" s="22"/>
      <c r="Q22" s="22"/>
      <c r="R22" s="22"/>
      <c r="S22" s="22"/>
      <c r="T22" s="22"/>
      <c r="U22" s="22"/>
      <c r="V22" s="22"/>
      <c r="W22" s="22">
        <v>1313368</v>
      </c>
      <c r="X22" s="22">
        <v>1467387</v>
      </c>
      <c r="Y22" s="22">
        <v>-154019</v>
      </c>
      <c r="Z22" s="23">
        <v>-10.49614041830819</v>
      </c>
      <c r="AA22" s="20">
        <v>1956522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7504961</v>
      </c>
      <c r="D25" s="20"/>
      <c r="E25" s="21">
        <v>8337505</v>
      </c>
      <c r="F25" s="22">
        <v>8337505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2158940</v>
      </c>
      <c r="R25" s="22">
        <v>2158940</v>
      </c>
      <c r="S25" s="22"/>
      <c r="T25" s="22"/>
      <c r="U25" s="22"/>
      <c r="V25" s="22"/>
      <c r="W25" s="22">
        <v>2158940</v>
      </c>
      <c r="X25" s="22">
        <v>6253128</v>
      </c>
      <c r="Y25" s="22">
        <v>-4094188</v>
      </c>
      <c r="Z25" s="23">
        <v>-65.474239452638741</v>
      </c>
      <c r="AA25" s="20">
        <v>8337505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28978522</v>
      </c>
      <c r="D32" s="29">
        <f t="shared" ref="D32:Y32" si="0">SUM(D6:D31)</f>
        <v>0</v>
      </c>
      <c r="E32" s="30">
        <f t="shared" si="0"/>
        <v>28850014</v>
      </c>
      <c r="F32" s="31">
        <f t="shared" si="0"/>
        <v>33019753</v>
      </c>
      <c r="G32" s="31">
        <f t="shared" si="0"/>
        <v>0</v>
      </c>
      <c r="H32" s="31">
        <f t="shared" si="0"/>
        <v>2935085</v>
      </c>
      <c r="I32" s="31">
        <f t="shared" si="0"/>
        <v>1262844</v>
      </c>
      <c r="J32" s="31">
        <f t="shared" si="0"/>
        <v>4197929</v>
      </c>
      <c r="K32" s="31">
        <f t="shared" si="0"/>
        <v>5649951</v>
      </c>
      <c r="L32" s="31">
        <f t="shared" si="0"/>
        <v>1033595</v>
      </c>
      <c r="M32" s="31">
        <f t="shared" si="0"/>
        <v>0</v>
      </c>
      <c r="N32" s="31">
        <f t="shared" si="0"/>
        <v>6683546</v>
      </c>
      <c r="O32" s="31">
        <f t="shared" si="0"/>
        <v>0</v>
      </c>
      <c r="P32" s="31">
        <f t="shared" si="0"/>
        <v>1538692</v>
      </c>
      <c r="Q32" s="31">
        <f t="shared" si="0"/>
        <v>4886473</v>
      </c>
      <c r="R32" s="31">
        <f t="shared" si="0"/>
        <v>6425165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17306640</v>
      </c>
      <c r="X32" s="31">
        <f t="shared" si="0"/>
        <v>24159705</v>
      </c>
      <c r="Y32" s="31">
        <f t="shared" si="0"/>
        <v>-6853065</v>
      </c>
      <c r="Z32" s="32">
        <f>+IF(X32&lt;&gt;0,+(Y32/X32)*100,0)</f>
        <v>-28.365681617387299</v>
      </c>
      <c r="AA32" s="29">
        <f>SUM(AA6:AA31)</f>
        <v>33019753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10752836</v>
      </c>
      <c r="D34" s="20"/>
      <c r="E34" s="21">
        <v>11082476</v>
      </c>
      <c r="F34" s="22">
        <v>11082476</v>
      </c>
      <c r="G34" s="22">
        <v>909255</v>
      </c>
      <c r="H34" s="22"/>
      <c r="I34" s="22">
        <v>1806591</v>
      </c>
      <c r="J34" s="22">
        <v>2715846</v>
      </c>
      <c r="K34" s="22">
        <v>981455</v>
      </c>
      <c r="L34" s="22">
        <v>1062626</v>
      </c>
      <c r="M34" s="22"/>
      <c r="N34" s="22">
        <v>2044081</v>
      </c>
      <c r="O34" s="22"/>
      <c r="P34" s="22">
        <v>1269261</v>
      </c>
      <c r="Q34" s="22">
        <v>37937</v>
      </c>
      <c r="R34" s="22">
        <v>1307198</v>
      </c>
      <c r="S34" s="22"/>
      <c r="T34" s="22"/>
      <c r="U34" s="22"/>
      <c r="V34" s="22"/>
      <c r="W34" s="22">
        <v>6067125</v>
      </c>
      <c r="X34" s="22">
        <v>8311779</v>
      </c>
      <c r="Y34" s="22">
        <v>-2244654</v>
      </c>
      <c r="Z34" s="23">
        <v>-27.005698780008469</v>
      </c>
      <c r="AA34" s="20">
        <v>11082476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11574224</v>
      </c>
      <c r="D37" s="20"/>
      <c r="E37" s="21">
        <v>10447675</v>
      </c>
      <c r="F37" s="22">
        <v>10959121</v>
      </c>
      <c r="G37" s="22">
        <v>121866</v>
      </c>
      <c r="H37" s="22">
        <v>758340</v>
      </c>
      <c r="I37" s="22">
        <v>1011989</v>
      </c>
      <c r="J37" s="22">
        <v>1892195</v>
      </c>
      <c r="K37" s="22"/>
      <c r="L37" s="22">
        <v>914208</v>
      </c>
      <c r="M37" s="22"/>
      <c r="N37" s="22">
        <v>914208</v>
      </c>
      <c r="O37" s="22"/>
      <c r="P37" s="22">
        <v>618579</v>
      </c>
      <c r="Q37" s="22">
        <v>1012624</v>
      </c>
      <c r="R37" s="22">
        <v>1631203</v>
      </c>
      <c r="S37" s="22"/>
      <c r="T37" s="22"/>
      <c r="U37" s="22"/>
      <c r="V37" s="22"/>
      <c r="W37" s="22">
        <v>4437606</v>
      </c>
      <c r="X37" s="22">
        <v>8219313</v>
      </c>
      <c r="Y37" s="22">
        <v>-3781707</v>
      </c>
      <c r="Z37" s="23">
        <v>-46.010013245632578</v>
      </c>
      <c r="AA37" s="20">
        <v>10959121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426120</v>
      </c>
      <c r="F38" s="22">
        <v>12527850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12421320</v>
      </c>
      <c r="Y38" s="22">
        <v>-12421320</v>
      </c>
      <c r="Z38" s="23">
        <v>-100</v>
      </c>
      <c r="AA38" s="20">
        <v>12527850</v>
      </c>
    </row>
    <row r="39" spans="1:27" x14ac:dyDescent="0.25">
      <c r="A39" s="19" t="s">
        <v>65</v>
      </c>
      <c r="B39" s="15" t="s">
        <v>32</v>
      </c>
      <c r="C39" s="20">
        <v>5520895</v>
      </c>
      <c r="D39" s="20"/>
      <c r="E39" s="21">
        <v>3615000</v>
      </c>
      <c r="F39" s="22">
        <v>3615000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2711241</v>
      </c>
      <c r="Y39" s="22">
        <v>-2711241</v>
      </c>
      <c r="Z39" s="23">
        <v>-100</v>
      </c>
      <c r="AA39" s="20">
        <v>3615000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2545438</v>
      </c>
      <c r="D41" s="20"/>
      <c r="E41" s="21">
        <v>2060000</v>
      </c>
      <c r="F41" s="22">
        <v>3579503</v>
      </c>
      <c r="G41" s="22"/>
      <c r="H41" s="22">
        <v>97133</v>
      </c>
      <c r="I41" s="22">
        <v>100</v>
      </c>
      <c r="J41" s="22">
        <v>97233</v>
      </c>
      <c r="K41" s="22">
        <v>279534</v>
      </c>
      <c r="L41" s="22">
        <v>64223</v>
      </c>
      <c r="M41" s="22"/>
      <c r="N41" s="22">
        <v>343757</v>
      </c>
      <c r="O41" s="22">
        <v>12742</v>
      </c>
      <c r="P41" s="22">
        <v>12742</v>
      </c>
      <c r="Q41" s="22">
        <v>428558</v>
      </c>
      <c r="R41" s="22">
        <v>454042</v>
      </c>
      <c r="S41" s="22"/>
      <c r="T41" s="22"/>
      <c r="U41" s="22"/>
      <c r="V41" s="22"/>
      <c r="W41" s="22">
        <v>895032</v>
      </c>
      <c r="X41" s="22">
        <v>2682371</v>
      </c>
      <c r="Y41" s="22">
        <v>-1787339</v>
      </c>
      <c r="Z41" s="23">
        <v>-66.632803590554772</v>
      </c>
      <c r="AA41" s="20">
        <v>3579503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3509587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2544444</v>
      </c>
      <c r="D44" s="20"/>
      <c r="E44" s="21">
        <v>3399975</v>
      </c>
      <c r="F44" s="22">
        <v>3641224</v>
      </c>
      <c r="G44" s="22">
        <v>219860</v>
      </c>
      <c r="H44" s="22">
        <v>628356</v>
      </c>
      <c r="I44" s="22">
        <v>100217</v>
      </c>
      <c r="J44" s="22">
        <v>948433</v>
      </c>
      <c r="K44" s="22">
        <v>94181</v>
      </c>
      <c r="L44" s="22">
        <v>92739</v>
      </c>
      <c r="M44" s="22"/>
      <c r="N44" s="22">
        <v>186920</v>
      </c>
      <c r="O44" s="22"/>
      <c r="P44" s="22">
        <v>632090</v>
      </c>
      <c r="Q44" s="22">
        <v>34219</v>
      </c>
      <c r="R44" s="22">
        <v>666309</v>
      </c>
      <c r="S44" s="22"/>
      <c r="T44" s="22"/>
      <c r="U44" s="22"/>
      <c r="V44" s="22"/>
      <c r="W44" s="22">
        <v>1801662</v>
      </c>
      <c r="X44" s="22">
        <v>2730888</v>
      </c>
      <c r="Y44" s="22">
        <v>-929226</v>
      </c>
      <c r="Z44" s="23">
        <v>-34.026514452441845</v>
      </c>
      <c r="AA44" s="20">
        <v>3641224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32937837</v>
      </c>
      <c r="D47" s="29">
        <f t="shared" ref="D47:Y47" si="1">SUM(D34:D46)</f>
        <v>0</v>
      </c>
      <c r="E47" s="30">
        <f t="shared" si="1"/>
        <v>34540833</v>
      </c>
      <c r="F47" s="31">
        <f t="shared" si="1"/>
        <v>45405174</v>
      </c>
      <c r="G47" s="31">
        <f t="shared" si="1"/>
        <v>1250981</v>
      </c>
      <c r="H47" s="31">
        <f t="shared" si="1"/>
        <v>1483829</v>
      </c>
      <c r="I47" s="31">
        <f t="shared" si="1"/>
        <v>2918897</v>
      </c>
      <c r="J47" s="31">
        <f t="shared" si="1"/>
        <v>5653707</v>
      </c>
      <c r="K47" s="31">
        <f t="shared" si="1"/>
        <v>1355170</v>
      </c>
      <c r="L47" s="31">
        <f t="shared" si="1"/>
        <v>2133796</v>
      </c>
      <c r="M47" s="31">
        <f t="shared" si="1"/>
        <v>0</v>
      </c>
      <c r="N47" s="31">
        <f t="shared" si="1"/>
        <v>3488966</v>
      </c>
      <c r="O47" s="31">
        <f t="shared" si="1"/>
        <v>12742</v>
      </c>
      <c r="P47" s="31">
        <f t="shared" si="1"/>
        <v>2532672</v>
      </c>
      <c r="Q47" s="31">
        <f t="shared" si="1"/>
        <v>1513338</v>
      </c>
      <c r="R47" s="31">
        <f t="shared" si="1"/>
        <v>4058752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13201425</v>
      </c>
      <c r="X47" s="31">
        <f t="shared" si="1"/>
        <v>37076912</v>
      </c>
      <c r="Y47" s="31">
        <f t="shared" si="1"/>
        <v>-23875487</v>
      </c>
      <c r="Z47" s="32">
        <f>+IF(X47&lt;&gt;0,+(Y47/X47)*100,0)</f>
        <v>-64.394486250634898</v>
      </c>
      <c r="AA47" s="29">
        <f>SUM(AA34:AA46)</f>
        <v>45405174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-3959315</v>
      </c>
      <c r="D48" s="39">
        <f t="shared" si="2"/>
        <v>0</v>
      </c>
      <c r="E48" s="40">
        <f t="shared" si="2"/>
        <v>-5690819</v>
      </c>
      <c r="F48" s="41">
        <f t="shared" si="2"/>
        <v>-12385421</v>
      </c>
      <c r="G48" s="41">
        <f t="shared" si="2"/>
        <v>-1250981</v>
      </c>
      <c r="H48" s="41">
        <f t="shared" si="2"/>
        <v>1451256</v>
      </c>
      <c r="I48" s="41">
        <f t="shared" si="2"/>
        <v>-1656053</v>
      </c>
      <c r="J48" s="41">
        <f t="shared" si="2"/>
        <v>-1455778</v>
      </c>
      <c r="K48" s="41">
        <f t="shared" si="2"/>
        <v>4294781</v>
      </c>
      <c r="L48" s="41">
        <f t="shared" si="2"/>
        <v>-1100201</v>
      </c>
      <c r="M48" s="41">
        <f t="shared" si="2"/>
        <v>0</v>
      </c>
      <c r="N48" s="41">
        <f t="shared" si="2"/>
        <v>3194580</v>
      </c>
      <c r="O48" s="41">
        <f t="shared" si="2"/>
        <v>-12742</v>
      </c>
      <c r="P48" s="41">
        <f t="shared" si="2"/>
        <v>-993980</v>
      </c>
      <c r="Q48" s="41">
        <f t="shared" si="2"/>
        <v>3373135</v>
      </c>
      <c r="R48" s="41">
        <f t="shared" si="2"/>
        <v>2366413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4105215</v>
      </c>
      <c r="X48" s="41">
        <f t="shared" si="2"/>
        <v>-12917207</v>
      </c>
      <c r="Y48" s="41">
        <f t="shared" si="2"/>
        <v>17022422</v>
      </c>
      <c r="Z48" s="42">
        <f>+IF(X48&lt;&gt;0,+(Y48/X48)*100,0)</f>
        <v>-131.78098020725378</v>
      </c>
      <c r="AA48" s="39">
        <f>+AA32-AA47</f>
        <v>-12385421</v>
      </c>
    </row>
    <row r="49" spans="1:27" x14ac:dyDescent="0.25">
      <c r="A49" s="43" t="s">
        <v>74</v>
      </c>
      <c r="B49" s="15" t="s">
        <v>32</v>
      </c>
      <c r="C49" s="20">
        <v>21739130</v>
      </c>
      <c r="D49" s="20"/>
      <c r="E49" s="21">
        <v>19211565</v>
      </c>
      <c r="F49" s="22">
        <v>13043478</v>
      </c>
      <c r="G49" s="22"/>
      <c r="H49" s="22"/>
      <c r="I49" s="22">
        <v>2179402</v>
      </c>
      <c r="J49" s="22">
        <v>2179402</v>
      </c>
      <c r="K49" s="22">
        <v>4617993</v>
      </c>
      <c r="L49" s="22">
        <v>1958395</v>
      </c>
      <c r="M49" s="22"/>
      <c r="N49" s="22">
        <v>6576388</v>
      </c>
      <c r="O49" s="22"/>
      <c r="P49" s="22"/>
      <c r="Q49" s="22"/>
      <c r="R49" s="22"/>
      <c r="S49" s="22"/>
      <c r="T49" s="22"/>
      <c r="U49" s="22"/>
      <c r="V49" s="22"/>
      <c r="W49" s="22">
        <v>8755790</v>
      </c>
      <c r="X49" s="22">
        <v>9782604</v>
      </c>
      <c r="Y49" s="22">
        <v>-1026814</v>
      </c>
      <c r="Z49" s="23">
        <v>-10.496325927125334</v>
      </c>
      <c r="AA49" s="20">
        <v>13043478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17779815</v>
      </c>
      <c r="D51" s="48">
        <f t="shared" si="3"/>
        <v>0</v>
      </c>
      <c r="E51" s="49">
        <f t="shared" si="3"/>
        <v>13520746</v>
      </c>
      <c r="F51" s="50">
        <f t="shared" si="3"/>
        <v>658057</v>
      </c>
      <c r="G51" s="50">
        <f t="shared" si="3"/>
        <v>-1250981</v>
      </c>
      <c r="H51" s="50">
        <f t="shared" si="3"/>
        <v>1451256</v>
      </c>
      <c r="I51" s="50">
        <f t="shared" si="3"/>
        <v>523349</v>
      </c>
      <c r="J51" s="50">
        <f t="shared" si="3"/>
        <v>723624</v>
      </c>
      <c r="K51" s="50">
        <f t="shared" si="3"/>
        <v>8912774</v>
      </c>
      <c r="L51" s="50">
        <f t="shared" si="3"/>
        <v>858194</v>
      </c>
      <c r="M51" s="50">
        <f t="shared" si="3"/>
        <v>0</v>
      </c>
      <c r="N51" s="50">
        <f t="shared" si="3"/>
        <v>9770968</v>
      </c>
      <c r="O51" s="50">
        <f t="shared" si="3"/>
        <v>-12742</v>
      </c>
      <c r="P51" s="50">
        <f t="shared" si="3"/>
        <v>-993980</v>
      </c>
      <c r="Q51" s="50">
        <f t="shared" si="3"/>
        <v>3373135</v>
      </c>
      <c r="R51" s="50">
        <f t="shared" si="3"/>
        <v>2366413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12861005</v>
      </c>
      <c r="X51" s="50">
        <f t="shared" si="3"/>
        <v>-3134603</v>
      </c>
      <c r="Y51" s="50">
        <f t="shared" si="3"/>
        <v>15995608</v>
      </c>
      <c r="Z51" s="51">
        <f>+IF(X51&lt;&gt;0,+(Y51/X51)*100,0)</f>
        <v>-510.29135108975521</v>
      </c>
      <c r="AA51" s="48">
        <f>SUM(AA48:AA50)</f>
        <v>658057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17779815</v>
      </c>
      <c r="D53" s="54">
        <f>+D51-D52</f>
        <v>0</v>
      </c>
      <c r="E53" s="55">
        <f t="shared" si="4"/>
        <v>13520746</v>
      </c>
      <c r="F53" s="56">
        <f t="shared" si="4"/>
        <v>658057</v>
      </c>
      <c r="G53" s="56">
        <f t="shared" si="4"/>
        <v>-1250981</v>
      </c>
      <c r="H53" s="56">
        <f t="shared" si="4"/>
        <v>1451256</v>
      </c>
      <c r="I53" s="56">
        <f t="shared" si="4"/>
        <v>523349</v>
      </c>
      <c r="J53" s="56">
        <f t="shared" si="4"/>
        <v>723624</v>
      </c>
      <c r="K53" s="56">
        <f t="shared" si="4"/>
        <v>8912774</v>
      </c>
      <c r="L53" s="56">
        <f t="shared" si="4"/>
        <v>858194</v>
      </c>
      <c r="M53" s="56">
        <f t="shared" si="4"/>
        <v>0</v>
      </c>
      <c r="N53" s="56">
        <f t="shared" si="4"/>
        <v>9770968</v>
      </c>
      <c r="O53" s="56">
        <f t="shared" si="4"/>
        <v>-12742</v>
      </c>
      <c r="P53" s="56">
        <f t="shared" si="4"/>
        <v>-993980</v>
      </c>
      <c r="Q53" s="56">
        <f t="shared" si="4"/>
        <v>3373135</v>
      </c>
      <c r="R53" s="56">
        <f t="shared" si="4"/>
        <v>2366413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12861005</v>
      </c>
      <c r="X53" s="56">
        <f t="shared" si="4"/>
        <v>-3134603</v>
      </c>
      <c r="Y53" s="56">
        <f t="shared" si="4"/>
        <v>15995608</v>
      </c>
      <c r="Z53" s="57">
        <f>+IF(X53&lt;&gt;0,+(Y53/X53)*100,0)</f>
        <v>-510.29135108975521</v>
      </c>
      <c r="AA53" s="54">
        <f>+AA51-AA52</f>
        <v>658057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17779815</v>
      </c>
      <c r="D56" s="48">
        <f>SUM(D53:D55)</f>
        <v>0</v>
      </c>
      <c r="E56" s="49">
        <f t="shared" si="5"/>
        <v>13520746</v>
      </c>
      <c r="F56" s="50">
        <f t="shared" si="5"/>
        <v>658057</v>
      </c>
      <c r="G56" s="50">
        <f t="shared" si="5"/>
        <v>-1250981</v>
      </c>
      <c r="H56" s="50">
        <f t="shared" si="5"/>
        <v>1451256</v>
      </c>
      <c r="I56" s="50">
        <f t="shared" si="5"/>
        <v>523349</v>
      </c>
      <c r="J56" s="50">
        <f t="shared" si="5"/>
        <v>723624</v>
      </c>
      <c r="K56" s="50">
        <f t="shared" si="5"/>
        <v>8912774</v>
      </c>
      <c r="L56" s="50">
        <f t="shared" si="5"/>
        <v>858194</v>
      </c>
      <c r="M56" s="50">
        <f t="shared" si="5"/>
        <v>0</v>
      </c>
      <c r="N56" s="50">
        <f t="shared" si="5"/>
        <v>9770968</v>
      </c>
      <c r="O56" s="50">
        <f t="shared" si="5"/>
        <v>-12742</v>
      </c>
      <c r="P56" s="50">
        <f t="shared" si="5"/>
        <v>-993980</v>
      </c>
      <c r="Q56" s="50">
        <f t="shared" si="5"/>
        <v>3373135</v>
      </c>
      <c r="R56" s="50">
        <f t="shared" si="5"/>
        <v>2366413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12861005</v>
      </c>
      <c r="X56" s="50">
        <f t="shared" si="5"/>
        <v>-3134603</v>
      </c>
      <c r="Y56" s="50">
        <f t="shared" si="5"/>
        <v>15995608</v>
      </c>
      <c r="Z56" s="51">
        <f>+IF(X56&lt;&gt;0,+(Y56/X56)*100,0)</f>
        <v>-510.29135108975521</v>
      </c>
      <c r="AA56" s="48">
        <f>SUM(AA53:AA55)</f>
        <v>658057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17779815</v>
      </c>
      <c r="D59" s="65">
        <f>SUM(D56:D58)</f>
        <v>0</v>
      </c>
      <c r="E59" s="66">
        <f t="shared" si="6"/>
        <v>13520746</v>
      </c>
      <c r="F59" s="67">
        <f t="shared" si="6"/>
        <v>658057</v>
      </c>
      <c r="G59" s="67">
        <f t="shared" si="6"/>
        <v>-1250981</v>
      </c>
      <c r="H59" s="67">
        <f t="shared" si="6"/>
        <v>1451256</v>
      </c>
      <c r="I59" s="67">
        <f t="shared" si="6"/>
        <v>523349</v>
      </c>
      <c r="J59" s="67">
        <f t="shared" si="6"/>
        <v>723624</v>
      </c>
      <c r="K59" s="67">
        <f t="shared" si="6"/>
        <v>8912774</v>
      </c>
      <c r="L59" s="67">
        <f t="shared" si="6"/>
        <v>858194</v>
      </c>
      <c r="M59" s="67">
        <f t="shared" si="6"/>
        <v>0</v>
      </c>
      <c r="N59" s="67">
        <f t="shared" si="6"/>
        <v>9770968</v>
      </c>
      <c r="O59" s="67">
        <f t="shared" si="6"/>
        <v>-12742</v>
      </c>
      <c r="P59" s="67">
        <f t="shared" si="6"/>
        <v>-993980</v>
      </c>
      <c r="Q59" s="67">
        <f t="shared" si="6"/>
        <v>3373135</v>
      </c>
      <c r="R59" s="67">
        <f t="shared" si="6"/>
        <v>2366413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12861005</v>
      </c>
      <c r="X59" s="67">
        <f t="shared" si="6"/>
        <v>-3134603</v>
      </c>
      <c r="Y59" s="67">
        <f t="shared" si="6"/>
        <v>15995608</v>
      </c>
      <c r="Z59" s="68">
        <f>+IF(X59&lt;&gt;0,+(Y59/X59)*100,0)</f>
        <v>-510.29135108975521</v>
      </c>
      <c r="AA59" s="65">
        <f>SUM(AA56:AA58)</f>
        <v>658057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117399855</v>
      </c>
      <c r="D7" s="20"/>
      <c r="E7" s="21">
        <v>101424908</v>
      </c>
      <c r="F7" s="22">
        <v>118603420</v>
      </c>
      <c r="G7" s="22">
        <v>4126955</v>
      </c>
      <c r="H7" s="22">
        <v>11029447</v>
      </c>
      <c r="I7" s="22">
        <v>13785410</v>
      </c>
      <c r="J7" s="22">
        <v>28941812</v>
      </c>
      <c r="K7" s="22">
        <v>14914726</v>
      </c>
      <c r="L7" s="22">
        <v>7019887</v>
      </c>
      <c r="M7" s="22">
        <v>5138860</v>
      </c>
      <c r="N7" s="22">
        <v>27073473</v>
      </c>
      <c r="O7" s="22">
        <v>8156850</v>
      </c>
      <c r="P7" s="22">
        <v>6385083</v>
      </c>
      <c r="Q7" s="22">
        <v>8407160</v>
      </c>
      <c r="R7" s="22">
        <v>22949093</v>
      </c>
      <c r="S7" s="22"/>
      <c r="T7" s="22"/>
      <c r="U7" s="22"/>
      <c r="V7" s="22"/>
      <c r="W7" s="22">
        <v>78964378</v>
      </c>
      <c r="X7" s="22">
        <v>88952562</v>
      </c>
      <c r="Y7" s="22">
        <v>-9988184</v>
      </c>
      <c r="Z7" s="23">
        <v>-11.228663655578577</v>
      </c>
      <c r="AA7" s="20">
        <v>118603420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9145804</v>
      </c>
      <c r="D13" s="20"/>
      <c r="E13" s="21">
        <v>7735097</v>
      </c>
      <c r="F13" s="22">
        <v>14486627</v>
      </c>
      <c r="G13" s="22">
        <v>1063347</v>
      </c>
      <c r="H13" s="22">
        <v>1112259</v>
      </c>
      <c r="I13" s="22">
        <v>1153805</v>
      </c>
      <c r="J13" s="22">
        <v>3329411</v>
      </c>
      <c r="K13" s="22">
        <v>1278224</v>
      </c>
      <c r="L13" s="22">
        <v>1428458</v>
      </c>
      <c r="M13" s="22">
        <v>2246540</v>
      </c>
      <c r="N13" s="22">
        <v>4953222</v>
      </c>
      <c r="O13" s="22">
        <v>-46276</v>
      </c>
      <c r="P13" s="22">
        <v>1278177</v>
      </c>
      <c r="Q13" s="22">
        <v>727554</v>
      </c>
      <c r="R13" s="22">
        <v>1959455</v>
      </c>
      <c r="S13" s="22"/>
      <c r="T13" s="22"/>
      <c r="U13" s="22"/>
      <c r="V13" s="22"/>
      <c r="W13" s="22">
        <v>10242088</v>
      </c>
      <c r="X13" s="22">
        <v>10864962</v>
      </c>
      <c r="Y13" s="22">
        <v>-622874</v>
      </c>
      <c r="Z13" s="23">
        <v>-5.7328686469405046</v>
      </c>
      <c r="AA13" s="20">
        <v>14486627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14678542</v>
      </c>
      <c r="D25" s="20"/>
      <c r="E25" s="21">
        <v>22139505</v>
      </c>
      <c r="F25" s="22">
        <v>19797190</v>
      </c>
      <c r="G25" s="22"/>
      <c r="H25" s="22"/>
      <c r="I25" s="22"/>
      <c r="J25" s="22"/>
      <c r="K25" s="22"/>
      <c r="L25" s="22"/>
      <c r="M25" s="22"/>
      <c r="N25" s="22"/>
      <c r="O25" s="22">
        <v>14847947</v>
      </c>
      <c r="P25" s="22"/>
      <c r="Q25" s="22"/>
      <c r="R25" s="22">
        <v>14847947</v>
      </c>
      <c r="S25" s="22"/>
      <c r="T25" s="22"/>
      <c r="U25" s="22"/>
      <c r="V25" s="22"/>
      <c r="W25" s="22">
        <v>14847947</v>
      </c>
      <c r="X25" s="22">
        <v>14847885</v>
      </c>
      <c r="Y25" s="22">
        <v>62</v>
      </c>
      <c r="Z25" s="23"/>
      <c r="AA25" s="20">
        <v>19797190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141224201</v>
      </c>
      <c r="D32" s="29">
        <f t="shared" ref="D32:Y32" si="0">SUM(D6:D31)</f>
        <v>0</v>
      </c>
      <c r="E32" s="30">
        <f t="shared" si="0"/>
        <v>131299510</v>
      </c>
      <c r="F32" s="31">
        <f t="shared" si="0"/>
        <v>152887237</v>
      </c>
      <c r="G32" s="31">
        <f t="shared" si="0"/>
        <v>5190302</v>
      </c>
      <c r="H32" s="31">
        <f t="shared" si="0"/>
        <v>12141706</v>
      </c>
      <c r="I32" s="31">
        <f t="shared" si="0"/>
        <v>14939215</v>
      </c>
      <c r="J32" s="31">
        <f t="shared" si="0"/>
        <v>32271223</v>
      </c>
      <c r="K32" s="31">
        <f t="shared" si="0"/>
        <v>16192950</v>
      </c>
      <c r="L32" s="31">
        <f t="shared" si="0"/>
        <v>8448345</v>
      </c>
      <c r="M32" s="31">
        <f t="shared" si="0"/>
        <v>7385400</v>
      </c>
      <c r="N32" s="31">
        <f t="shared" si="0"/>
        <v>32026695</v>
      </c>
      <c r="O32" s="31">
        <f t="shared" si="0"/>
        <v>22958521</v>
      </c>
      <c r="P32" s="31">
        <f t="shared" si="0"/>
        <v>7663260</v>
      </c>
      <c r="Q32" s="31">
        <f t="shared" si="0"/>
        <v>9134714</v>
      </c>
      <c r="R32" s="31">
        <f t="shared" si="0"/>
        <v>39756495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104054413</v>
      </c>
      <c r="X32" s="31">
        <f t="shared" si="0"/>
        <v>114665409</v>
      </c>
      <c r="Y32" s="31">
        <f t="shared" si="0"/>
        <v>-10610996</v>
      </c>
      <c r="Z32" s="32">
        <f>+IF(X32&lt;&gt;0,+(Y32/X32)*100,0)</f>
        <v>-9.253877078134348</v>
      </c>
      <c r="AA32" s="29">
        <f>SUM(AA6:AA31)</f>
        <v>152887237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22224781</v>
      </c>
      <c r="D34" s="20"/>
      <c r="E34" s="21">
        <v>27733314</v>
      </c>
      <c r="F34" s="22">
        <v>27733314</v>
      </c>
      <c r="G34" s="22">
        <v>1820464</v>
      </c>
      <c r="H34" s="22">
        <v>1861093</v>
      </c>
      <c r="I34" s="22">
        <v>1885344</v>
      </c>
      <c r="J34" s="22">
        <v>5566901</v>
      </c>
      <c r="K34" s="22">
        <v>2021785</v>
      </c>
      <c r="L34" s="22">
        <v>2961979</v>
      </c>
      <c r="M34" s="22">
        <v>1936079</v>
      </c>
      <c r="N34" s="22">
        <v>6919843</v>
      </c>
      <c r="O34" s="22">
        <v>2180220</v>
      </c>
      <c r="P34" s="22">
        <v>1996738</v>
      </c>
      <c r="Q34" s="22">
        <v>2110128</v>
      </c>
      <c r="R34" s="22">
        <v>6287086</v>
      </c>
      <c r="S34" s="22"/>
      <c r="T34" s="22"/>
      <c r="U34" s="22"/>
      <c r="V34" s="22"/>
      <c r="W34" s="22">
        <v>18773830</v>
      </c>
      <c r="X34" s="22">
        <v>20799927</v>
      </c>
      <c r="Y34" s="22">
        <v>-2026097</v>
      </c>
      <c r="Z34" s="23">
        <v>-9.7408851482988368</v>
      </c>
      <c r="AA34" s="20">
        <v>27733314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51910347</v>
      </c>
      <c r="D37" s="20"/>
      <c r="E37" s="21">
        <v>47033636</v>
      </c>
      <c r="F37" s="22">
        <v>47793636</v>
      </c>
      <c r="G37" s="22">
        <v>1100243</v>
      </c>
      <c r="H37" s="22">
        <v>5700952</v>
      </c>
      <c r="I37" s="22">
        <v>4554068</v>
      </c>
      <c r="J37" s="22">
        <v>11355263</v>
      </c>
      <c r="K37" s="22">
        <v>1400019</v>
      </c>
      <c r="L37" s="22">
        <v>4187571</v>
      </c>
      <c r="M37" s="22">
        <v>4630687</v>
      </c>
      <c r="N37" s="22">
        <v>10218277</v>
      </c>
      <c r="O37" s="22">
        <v>8014356</v>
      </c>
      <c r="P37" s="22">
        <v>4729501</v>
      </c>
      <c r="Q37" s="22">
        <v>1808143</v>
      </c>
      <c r="R37" s="22">
        <v>14552000</v>
      </c>
      <c r="S37" s="22"/>
      <c r="T37" s="22"/>
      <c r="U37" s="22"/>
      <c r="V37" s="22"/>
      <c r="W37" s="22">
        <v>36125540</v>
      </c>
      <c r="X37" s="22">
        <v>35845218</v>
      </c>
      <c r="Y37" s="22">
        <v>280322</v>
      </c>
      <c r="Z37" s="23">
        <v>0.78203457989849579</v>
      </c>
      <c r="AA37" s="20">
        <v>47793636</v>
      </c>
    </row>
    <row r="38" spans="1:27" x14ac:dyDescent="0.25">
      <c r="A38" s="19" t="s">
        <v>64</v>
      </c>
      <c r="B38" s="15" t="s">
        <v>32</v>
      </c>
      <c r="C38" s="20">
        <v>47486901</v>
      </c>
      <c r="D38" s="20"/>
      <c r="E38" s="21">
        <v>2025600</v>
      </c>
      <c r="F38" s="22">
        <v>8432087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6324057</v>
      </c>
      <c r="Y38" s="22">
        <v>-6324057</v>
      </c>
      <c r="Z38" s="23">
        <v>-100</v>
      </c>
      <c r="AA38" s="20">
        <v>8432087</v>
      </c>
    </row>
    <row r="39" spans="1:27" x14ac:dyDescent="0.25">
      <c r="A39" s="19" t="s">
        <v>65</v>
      </c>
      <c r="B39" s="15" t="s">
        <v>32</v>
      </c>
      <c r="C39" s="20">
        <v>23627339</v>
      </c>
      <c r="D39" s="20"/>
      <c r="E39" s="21">
        <v>16096686</v>
      </c>
      <c r="F39" s="22">
        <v>16096686</v>
      </c>
      <c r="G39" s="22"/>
      <c r="H39" s="22"/>
      <c r="I39" s="22">
        <v>3750252</v>
      </c>
      <c r="J39" s="22">
        <v>3750252</v>
      </c>
      <c r="K39" s="22">
        <v>1250084</v>
      </c>
      <c r="L39" s="22">
        <v>1250084</v>
      </c>
      <c r="M39" s="22">
        <v>1250084</v>
      </c>
      <c r="N39" s="22">
        <v>3750252</v>
      </c>
      <c r="O39" s="22">
        <v>1250084</v>
      </c>
      <c r="P39" s="22">
        <v>1250084</v>
      </c>
      <c r="Q39" s="22">
        <v>1250084</v>
      </c>
      <c r="R39" s="22">
        <v>3750252</v>
      </c>
      <c r="S39" s="22"/>
      <c r="T39" s="22"/>
      <c r="U39" s="22"/>
      <c r="V39" s="22"/>
      <c r="W39" s="22">
        <v>11250756</v>
      </c>
      <c r="X39" s="22">
        <v>12072483</v>
      </c>
      <c r="Y39" s="22">
        <v>-821727</v>
      </c>
      <c r="Z39" s="23">
        <v>-6.8066113656983411</v>
      </c>
      <c r="AA39" s="20">
        <v>16096686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3095786</v>
      </c>
      <c r="D41" s="20"/>
      <c r="E41" s="21">
        <v>3744559</v>
      </c>
      <c r="F41" s="22">
        <v>2641423</v>
      </c>
      <c r="G41" s="22">
        <v>13747</v>
      </c>
      <c r="H41" s="22">
        <v>113237</v>
      </c>
      <c r="I41" s="22">
        <v>198998</v>
      </c>
      <c r="J41" s="22">
        <v>325982</v>
      </c>
      <c r="K41" s="22">
        <v>134488</v>
      </c>
      <c r="L41" s="22">
        <v>394587</v>
      </c>
      <c r="M41" s="22">
        <v>37128</v>
      </c>
      <c r="N41" s="22">
        <v>566203</v>
      </c>
      <c r="O41" s="22">
        <v>14212</v>
      </c>
      <c r="P41" s="22">
        <v>-80939</v>
      </c>
      <c r="Q41" s="22">
        <v>91931</v>
      </c>
      <c r="R41" s="22">
        <v>25204</v>
      </c>
      <c r="S41" s="22"/>
      <c r="T41" s="22"/>
      <c r="U41" s="22"/>
      <c r="V41" s="22"/>
      <c r="W41" s="22">
        <v>917389</v>
      </c>
      <c r="X41" s="22">
        <v>1981035</v>
      </c>
      <c r="Y41" s="22">
        <v>-1063646</v>
      </c>
      <c r="Z41" s="23">
        <v>-53.691428975257885</v>
      </c>
      <c r="AA41" s="20">
        <v>2641423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4270412</v>
      </c>
      <c r="D43" s="20"/>
      <c r="E43" s="21">
        <v>2185926</v>
      </c>
      <c r="F43" s="22">
        <v>2241441</v>
      </c>
      <c r="G43" s="22"/>
      <c r="H43" s="22"/>
      <c r="I43" s="22">
        <v>756574</v>
      </c>
      <c r="J43" s="22">
        <v>756574</v>
      </c>
      <c r="K43" s="22"/>
      <c r="L43" s="22"/>
      <c r="M43" s="22">
        <v>1018565</v>
      </c>
      <c r="N43" s="22">
        <v>1018565</v>
      </c>
      <c r="O43" s="22"/>
      <c r="P43" s="22"/>
      <c r="Q43" s="22">
        <v>437739</v>
      </c>
      <c r="R43" s="22">
        <v>437739</v>
      </c>
      <c r="S43" s="22"/>
      <c r="T43" s="22"/>
      <c r="U43" s="22"/>
      <c r="V43" s="22"/>
      <c r="W43" s="22">
        <v>2212878</v>
      </c>
      <c r="X43" s="22">
        <v>1681074</v>
      </c>
      <c r="Y43" s="22">
        <v>531804</v>
      </c>
      <c r="Z43" s="23">
        <v>31.634776339411591</v>
      </c>
      <c r="AA43" s="20">
        <v>2241441</v>
      </c>
    </row>
    <row r="44" spans="1:27" x14ac:dyDescent="0.25">
      <c r="A44" s="19" t="s">
        <v>69</v>
      </c>
      <c r="B44" s="15" t="s">
        <v>32</v>
      </c>
      <c r="C44" s="20">
        <v>2414380</v>
      </c>
      <c r="D44" s="20"/>
      <c r="E44" s="21">
        <v>5072261</v>
      </c>
      <c r="F44" s="22">
        <v>2072261</v>
      </c>
      <c r="G44" s="22">
        <v>97098</v>
      </c>
      <c r="H44" s="22">
        <v>67475</v>
      </c>
      <c r="I44" s="22">
        <v>485168</v>
      </c>
      <c r="J44" s="22">
        <v>649741</v>
      </c>
      <c r="K44" s="22">
        <v>61629</v>
      </c>
      <c r="L44" s="22">
        <v>104279</v>
      </c>
      <c r="M44" s="22">
        <v>331001</v>
      </c>
      <c r="N44" s="22">
        <v>496909</v>
      </c>
      <c r="O44" s="22">
        <v>205932</v>
      </c>
      <c r="P44" s="22">
        <v>84972</v>
      </c>
      <c r="Q44" s="22">
        <v>137398</v>
      </c>
      <c r="R44" s="22">
        <v>428302</v>
      </c>
      <c r="S44" s="22"/>
      <c r="T44" s="22"/>
      <c r="U44" s="22"/>
      <c r="V44" s="22"/>
      <c r="W44" s="22">
        <v>1574952</v>
      </c>
      <c r="X44" s="22">
        <v>1554165</v>
      </c>
      <c r="Y44" s="22">
        <v>20787</v>
      </c>
      <c r="Z44" s="23">
        <v>1.3375027748019033</v>
      </c>
      <c r="AA44" s="20">
        <v>2072261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155029946</v>
      </c>
      <c r="D47" s="29">
        <f t="shared" ref="D47:Y47" si="1">SUM(D34:D46)</f>
        <v>0</v>
      </c>
      <c r="E47" s="30">
        <f t="shared" si="1"/>
        <v>103891982</v>
      </c>
      <c r="F47" s="31">
        <f t="shared" si="1"/>
        <v>107010848</v>
      </c>
      <c r="G47" s="31">
        <f t="shared" si="1"/>
        <v>3031552</v>
      </c>
      <c r="H47" s="31">
        <f t="shared" si="1"/>
        <v>7742757</v>
      </c>
      <c r="I47" s="31">
        <f t="shared" si="1"/>
        <v>11630404</v>
      </c>
      <c r="J47" s="31">
        <f t="shared" si="1"/>
        <v>22404713</v>
      </c>
      <c r="K47" s="31">
        <f t="shared" si="1"/>
        <v>4868005</v>
      </c>
      <c r="L47" s="31">
        <f t="shared" si="1"/>
        <v>8898500</v>
      </c>
      <c r="M47" s="31">
        <f t="shared" si="1"/>
        <v>9203544</v>
      </c>
      <c r="N47" s="31">
        <f t="shared" si="1"/>
        <v>22970049</v>
      </c>
      <c r="O47" s="31">
        <f t="shared" si="1"/>
        <v>11664804</v>
      </c>
      <c r="P47" s="31">
        <f t="shared" si="1"/>
        <v>7980356</v>
      </c>
      <c r="Q47" s="31">
        <f t="shared" si="1"/>
        <v>5835423</v>
      </c>
      <c r="R47" s="31">
        <f t="shared" si="1"/>
        <v>25480583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70855345</v>
      </c>
      <c r="X47" s="31">
        <f t="shared" si="1"/>
        <v>80257959</v>
      </c>
      <c r="Y47" s="31">
        <f t="shared" si="1"/>
        <v>-9402614</v>
      </c>
      <c r="Z47" s="32">
        <f>+IF(X47&lt;&gt;0,+(Y47/X47)*100,0)</f>
        <v>-11.715491045567207</v>
      </c>
      <c r="AA47" s="29">
        <f>SUM(AA34:AA46)</f>
        <v>107010848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-13805745</v>
      </c>
      <c r="D48" s="39">
        <f t="shared" si="2"/>
        <v>0</v>
      </c>
      <c r="E48" s="40">
        <f t="shared" si="2"/>
        <v>27407528</v>
      </c>
      <c r="F48" s="41">
        <f t="shared" si="2"/>
        <v>45876389</v>
      </c>
      <c r="G48" s="41">
        <f t="shared" si="2"/>
        <v>2158750</v>
      </c>
      <c r="H48" s="41">
        <f t="shared" si="2"/>
        <v>4398949</v>
      </c>
      <c r="I48" s="41">
        <f t="shared" si="2"/>
        <v>3308811</v>
      </c>
      <c r="J48" s="41">
        <f t="shared" si="2"/>
        <v>9866510</v>
      </c>
      <c r="K48" s="41">
        <f t="shared" si="2"/>
        <v>11324945</v>
      </c>
      <c r="L48" s="41">
        <f t="shared" si="2"/>
        <v>-450155</v>
      </c>
      <c r="M48" s="41">
        <f t="shared" si="2"/>
        <v>-1818144</v>
      </c>
      <c r="N48" s="41">
        <f t="shared" si="2"/>
        <v>9056646</v>
      </c>
      <c r="O48" s="41">
        <f t="shared" si="2"/>
        <v>11293717</v>
      </c>
      <c r="P48" s="41">
        <f t="shared" si="2"/>
        <v>-317096</v>
      </c>
      <c r="Q48" s="41">
        <f t="shared" si="2"/>
        <v>3299291</v>
      </c>
      <c r="R48" s="41">
        <f t="shared" si="2"/>
        <v>14275912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33199068</v>
      </c>
      <c r="X48" s="41">
        <f t="shared" si="2"/>
        <v>34407450</v>
      </c>
      <c r="Y48" s="41">
        <f t="shared" si="2"/>
        <v>-1208382</v>
      </c>
      <c r="Z48" s="42">
        <f>+IF(X48&lt;&gt;0,+(Y48/X48)*100,0)</f>
        <v>-3.5119777838811075</v>
      </c>
      <c r="AA48" s="39">
        <f>+AA32-AA47</f>
        <v>45876389</v>
      </c>
    </row>
    <row r="49" spans="1:27" x14ac:dyDescent="0.25">
      <c r="A49" s="43" t="s">
        <v>74</v>
      </c>
      <c r="B49" s="15" t="s">
        <v>32</v>
      </c>
      <c r="C49" s="20">
        <v>54339469</v>
      </c>
      <c r="D49" s="20"/>
      <c r="E49" s="21">
        <v>30000000</v>
      </c>
      <c r="F49" s="22">
        <v>30000000</v>
      </c>
      <c r="G49" s="22"/>
      <c r="H49" s="22">
        <v>13241</v>
      </c>
      <c r="I49" s="22">
        <v>8638</v>
      </c>
      <c r="J49" s="22">
        <v>21879</v>
      </c>
      <c r="K49" s="22"/>
      <c r="L49" s="22">
        <v>3264511</v>
      </c>
      <c r="M49" s="22">
        <v>1336522</v>
      </c>
      <c r="N49" s="22">
        <v>4601033</v>
      </c>
      <c r="O49" s="22">
        <v>3062671</v>
      </c>
      <c r="P49" s="22">
        <v>1203904</v>
      </c>
      <c r="Q49" s="22">
        <v>2997812</v>
      </c>
      <c r="R49" s="22">
        <v>7264387</v>
      </c>
      <c r="S49" s="22"/>
      <c r="T49" s="22"/>
      <c r="U49" s="22"/>
      <c r="V49" s="22"/>
      <c r="W49" s="22">
        <v>11887299</v>
      </c>
      <c r="X49" s="22">
        <v>22500000</v>
      </c>
      <c r="Y49" s="22">
        <v>-10612701</v>
      </c>
      <c r="Z49" s="23">
        <v>-47.167559999999995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40533724</v>
      </c>
      <c r="D51" s="48">
        <f t="shared" si="3"/>
        <v>0</v>
      </c>
      <c r="E51" s="49">
        <f t="shared" si="3"/>
        <v>57407528</v>
      </c>
      <c r="F51" s="50">
        <f t="shared" si="3"/>
        <v>75876389</v>
      </c>
      <c r="G51" s="50">
        <f t="shared" si="3"/>
        <v>2158750</v>
      </c>
      <c r="H51" s="50">
        <f t="shared" si="3"/>
        <v>4412190</v>
      </c>
      <c r="I51" s="50">
        <f t="shared" si="3"/>
        <v>3317449</v>
      </c>
      <c r="J51" s="50">
        <f t="shared" si="3"/>
        <v>9888389</v>
      </c>
      <c r="K51" s="50">
        <f t="shared" si="3"/>
        <v>11324945</v>
      </c>
      <c r="L51" s="50">
        <f t="shared" si="3"/>
        <v>2814356</v>
      </c>
      <c r="M51" s="50">
        <f t="shared" si="3"/>
        <v>-481622</v>
      </c>
      <c r="N51" s="50">
        <f t="shared" si="3"/>
        <v>13657679</v>
      </c>
      <c r="O51" s="50">
        <f t="shared" si="3"/>
        <v>14356388</v>
      </c>
      <c r="P51" s="50">
        <f t="shared" si="3"/>
        <v>886808</v>
      </c>
      <c r="Q51" s="50">
        <f t="shared" si="3"/>
        <v>6297103</v>
      </c>
      <c r="R51" s="50">
        <f t="shared" si="3"/>
        <v>21540299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45086367</v>
      </c>
      <c r="X51" s="50">
        <f t="shared" si="3"/>
        <v>56907450</v>
      </c>
      <c r="Y51" s="50">
        <f t="shared" si="3"/>
        <v>-11821083</v>
      </c>
      <c r="Z51" s="51">
        <f>+IF(X51&lt;&gt;0,+(Y51/X51)*100,0)</f>
        <v>-20.772470036875664</v>
      </c>
      <c r="AA51" s="48">
        <f>SUM(AA48:AA50)</f>
        <v>75876389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40533724</v>
      </c>
      <c r="D53" s="54">
        <f>+D51-D52</f>
        <v>0</v>
      </c>
      <c r="E53" s="55">
        <f t="shared" si="4"/>
        <v>57407528</v>
      </c>
      <c r="F53" s="56">
        <f t="shared" si="4"/>
        <v>75876389</v>
      </c>
      <c r="G53" s="56">
        <f t="shared" si="4"/>
        <v>2158750</v>
      </c>
      <c r="H53" s="56">
        <f t="shared" si="4"/>
        <v>4412190</v>
      </c>
      <c r="I53" s="56">
        <f t="shared" si="4"/>
        <v>3317449</v>
      </c>
      <c r="J53" s="56">
        <f t="shared" si="4"/>
        <v>9888389</v>
      </c>
      <c r="K53" s="56">
        <f t="shared" si="4"/>
        <v>11324945</v>
      </c>
      <c r="L53" s="56">
        <f t="shared" si="4"/>
        <v>2814356</v>
      </c>
      <c r="M53" s="56">
        <f t="shared" si="4"/>
        <v>-481622</v>
      </c>
      <c r="N53" s="56">
        <f t="shared" si="4"/>
        <v>13657679</v>
      </c>
      <c r="O53" s="56">
        <f t="shared" si="4"/>
        <v>14356388</v>
      </c>
      <c r="P53" s="56">
        <f t="shared" si="4"/>
        <v>886808</v>
      </c>
      <c r="Q53" s="56">
        <f t="shared" si="4"/>
        <v>6297103</v>
      </c>
      <c r="R53" s="56">
        <f t="shared" si="4"/>
        <v>21540299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45086367</v>
      </c>
      <c r="X53" s="56">
        <f t="shared" si="4"/>
        <v>56907450</v>
      </c>
      <c r="Y53" s="56">
        <f t="shared" si="4"/>
        <v>-11821083</v>
      </c>
      <c r="Z53" s="57">
        <f>+IF(X53&lt;&gt;0,+(Y53/X53)*100,0)</f>
        <v>-20.772470036875664</v>
      </c>
      <c r="AA53" s="54">
        <f>+AA51-AA52</f>
        <v>75876389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40533724</v>
      </c>
      <c r="D56" s="48">
        <f>SUM(D53:D55)</f>
        <v>0</v>
      </c>
      <c r="E56" s="49">
        <f t="shared" si="5"/>
        <v>57407528</v>
      </c>
      <c r="F56" s="50">
        <f t="shared" si="5"/>
        <v>75876389</v>
      </c>
      <c r="G56" s="50">
        <f t="shared" si="5"/>
        <v>2158750</v>
      </c>
      <c r="H56" s="50">
        <f t="shared" si="5"/>
        <v>4412190</v>
      </c>
      <c r="I56" s="50">
        <f t="shared" si="5"/>
        <v>3317449</v>
      </c>
      <c r="J56" s="50">
        <f t="shared" si="5"/>
        <v>9888389</v>
      </c>
      <c r="K56" s="50">
        <f t="shared" si="5"/>
        <v>11324945</v>
      </c>
      <c r="L56" s="50">
        <f t="shared" si="5"/>
        <v>2814356</v>
      </c>
      <c r="M56" s="50">
        <f t="shared" si="5"/>
        <v>-481622</v>
      </c>
      <c r="N56" s="50">
        <f t="shared" si="5"/>
        <v>13657679</v>
      </c>
      <c r="O56" s="50">
        <f t="shared" si="5"/>
        <v>14356388</v>
      </c>
      <c r="P56" s="50">
        <f t="shared" si="5"/>
        <v>886808</v>
      </c>
      <c r="Q56" s="50">
        <f t="shared" si="5"/>
        <v>6297103</v>
      </c>
      <c r="R56" s="50">
        <f t="shared" si="5"/>
        <v>21540299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45086367</v>
      </c>
      <c r="X56" s="50">
        <f t="shared" si="5"/>
        <v>56907450</v>
      </c>
      <c r="Y56" s="50">
        <f t="shared" si="5"/>
        <v>-11821083</v>
      </c>
      <c r="Z56" s="51">
        <f>+IF(X56&lt;&gt;0,+(Y56/X56)*100,0)</f>
        <v>-20.772470036875664</v>
      </c>
      <c r="AA56" s="48">
        <f>SUM(AA53:AA55)</f>
        <v>75876389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40533724</v>
      </c>
      <c r="D59" s="65">
        <f>SUM(D56:D58)</f>
        <v>0</v>
      </c>
      <c r="E59" s="66">
        <f t="shared" si="6"/>
        <v>57407528</v>
      </c>
      <c r="F59" s="67">
        <f t="shared" si="6"/>
        <v>75876389</v>
      </c>
      <c r="G59" s="67">
        <f t="shared" si="6"/>
        <v>2158750</v>
      </c>
      <c r="H59" s="67">
        <f t="shared" si="6"/>
        <v>4412190</v>
      </c>
      <c r="I59" s="67">
        <f t="shared" si="6"/>
        <v>3317449</v>
      </c>
      <c r="J59" s="67">
        <f t="shared" si="6"/>
        <v>9888389</v>
      </c>
      <c r="K59" s="67">
        <f t="shared" si="6"/>
        <v>11324945</v>
      </c>
      <c r="L59" s="67">
        <f t="shared" si="6"/>
        <v>2814356</v>
      </c>
      <c r="M59" s="67">
        <f t="shared" si="6"/>
        <v>-481622</v>
      </c>
      <c r="N59" s="67">
        <f t="shared" si="6"/>
        <v>13657679</v>
      </c>
      <c r="O59" s="67">
        <f t="shared" si="6"/>
        <v>14356388</v>
      </c>
      <c r="P59" s="67">
        <f t="shared" si="6"/>
        <v>886808</v>
      </c>
      <c r="Q59" s="67">
        <f t="shared" si="6"/>
        <v>6297103</v>
      </c>
      <c r="R59" s="67">
        <f t="shared" si="6"/>
        <v>21540299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45086367</v>
      </c>
      <c r="X59" s="67">
        <f t="shared" si="6"/>
        <v>56907450</v>
      </c>
      <c r="Y59" s="67">
        <f t="shared" si="6"/>
        <v>-11821083</v>
      </c>
      <c r="Z59" s="68">
        <f>+IF(X59&lt;&gt;0,+(Y59/X59)*100,0)</f>
        <v>-20.772470036875664</v>
      </c>
      <c r="AA59" s="65">
        <f>SUM(AA56:AA58)</f>
        <v>75876389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17790753</v>
      </c>
      <c r="D7" s="20"/>
      <c r="E7" s="21">
        <v>21233188</v>
      </c>
      <c r="F7" s="22">
        <v>28441056</v>
      </c>
      <c r="G7" s="22">
        <v>1769432</v>
      </c>
      <c r="H7" s="22">
        <v>1793441</v>
      </c>
      <c r="I7" s="22">
        <v>1816563</v>
      </c>
      <c r="J7" s="22">
        <v>5379436</v>
      </c>
      <c r="K7" s="22">
        <v>4407823</v>
      </c>
      <c r="L7" s="22">
        <v>2136088</v>
      </c>
      <c r="M7" s="22">
        <v>2309708</v>
      </c>
      <c r="N7" s="22">
        <v>8853619</v>
      </c>
      <c r="O7" s="22">
        <v>1863428</v>
      </c>
      <c r="P7" s="22">
        <v>1822233</v>
      </c>
      <c r="Q7" s="22">
        <v>1754621</v>
      </c>
      <c r="R7" s="22">
        <v>5440282</v>
      </c>
      <c r="S7" s="22"/>
      <c r="T7" s="22"/>
      <c r="U7" s="22"/>
      <c r="V7" s="22"/>
      <c r="W7" s="22">
        <v>19673337</v>
      </c>
      <c r="X7" s="22">
        <v>21330792</v>
      </c>
      <c r="Y7" s="22">
        <v>-1657455</v>
      </c>
      <c r="Z7" s="23">
        <v>-7.7702459430479651</v>
      </c>
      <c r="AA7" s="20">
        <v>28441056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4779347</v>
      </c>
      <c r="D13" s="20"/>
      <c r="E13" s="21">
        <v>10249066</v>
      </c>
      <c r="F13" s="22">
        <v>5020821</v>
      </c>
      <c r="G13" s="22">
        <v>854088</v>
      </c>
      <c r="H13" s="22">
        <v>-309004</v>
      </c>
      <c r="I13" s="22">
        <v>619642</v>
      </c>
      <c r="J13" s="22">
        <v>1164726</v>
      </c>
      <c r="K13" s="22">
        <v>342186</v>
      </c>
      <c r="L13" s="22">
        <v>356239</v>
      </c>
      <c r="M13" s="22">
        <v>355540</v>
      </c>
      <c r="N13" s="22">
        <v>1053965</v>
      </c>
      <c r="O13" s="22">
        <v>390759</v>
      </c>
      <c r="P13" s="22">
        <v>400470</v>
      </c>
      <c r="Q13" s="22">
        <v>414306</v>
      </c>
      <c r="R13" s="22">
        <v>1205535</v>
      </c>
      <c r="S13" s="22"/>
      <c r="T13" s="22"/>
      <c r="U13" s="22"/>
      <c r="V13" s="22"/>
      <c r="W13" s="22">
        <v>3424226</v>
      </c>
      <c r="X13" s="22">
        <v>3765618</v>
      </c>
      <c r="Y13" s="22">
        <v>-341392</v>
      </c>
      <c r="Z13" s="23">
        <v>-9.0660284712894406</v>
      </c>
      <c r="AA13" s="20">
        <v>5020821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8398450</v>
      </c>
      <c r="D25" s="20"/>
      <c r="E25" s="21">
        <v>9154311</v>
      </c>
      <c r="F25" s="22">
        <v>9154311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6865740</v>
      </c>
      <c r="Y25" s="22">
        <v>-6865740</v>
      </c>
      <c r="Z25" s="23">
        <v>-100</v>
      </c>
      <c r="AA25" s="20">
        <v>9154311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30968550</v>
      </c>
      <c r="D32" s="29">
        <f t="shared" ref="D32:Y32" si="0">SUM(D6:D31)</f>
        <v>0</v>
      </c>
      <c r="E32" s="30">
        <f t="shared" si="0"/>
        <v>40636565</v>
      </c>
      <c r="F32" s="31">
        <f t="shared" si="0"/>
        <v>42616188</v>
      </c>
      <c r="G32" s="31">
        <f t="shared" si="0"/>
        <v>2623520</v>
      </c>
      <c r="H32" s="31">
        <f t="shared" si="0"/>
        <v>1484437</v>
      </c>
      <c r="I32" s="31">
        <f t="shared" si="0"/>
        <v>2436205</v>
      </c>
      <c r="J32" s="31">
        <f t="shared" si="0"/>
        <v>6544162</v>
      </c>
      <c r="K32" s="31">
        <f t="shared" si="0"/>
        <v>4750009</v>
      </c>
      <c r="L32" s="31">
        <f t="shared" si="0"/>
        <v>2492327</v>
      </c>
      <c r="M32" s="31">
        <f t="shared" si="0"/>
        <v>2665248</v>
      </c>
      <c r="N32" s="31">
        <f t="shared" si="0"/>
        <v>9907584</v>
      </c>
      <c r="O32" s="31">
        <f t="shared" si="0"/>
        <v>2254187</v>
      </c>
      <c r="P32" s="31">
        <f t="shared" si="0"/>
        <v>2222703</v>
      </c>
      <c r="Q32" s="31">
        <f t="shared" si="0"/>
        <v>2168927</v>
      </c>
      <c r="R32" s="31">
        <f t="shared" si="0"/>
        <v>6645817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23097563</v>
      </c>
      <c r="X32" s="31">
        <f t="shared" si="0"/>
        <v>31962150</v>
      </c>
      <c r="Y32" s="31">
        <f t="shared" si="0"/>
        <v>-8864587</v>
      </c>
      <c r="Z32" s="32">
        <f>+IF(X32&lt;&gt;0,+(Y32/X32)*100,0)</f>
        <v>-27.734639252991428</v>
      </c>
      <c r="AA32" s="29">
        <f>SUM(AA6:AA31)</f>
        <v>42616188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7231234</v>
      </c>
      <c r="D34" s="20"/>
      <c r="E34" s="21">
        <v>7565913</v>
      </c>
      <c r="F34" s="22">
        <v>8331648</v>
      </c>
      <c r="G34" s="22">
        <v>587141</v>
      </c>
      <c r="H34" s="22">
        <v>653818</v>
      </c>
      <c r="I34" s="22">
        <v>771081</v>
      </c>
      <c r="J34" s="22">
        <v>2012040</v>
      </c>
      <c r="K34" s="22">
        <v>622401</v>
      </c>
      <c r="L34" s="22">
        <v>713257</v>
      </c>
      <c r="M34" s="22">
        <v>667575</v>
      </c>
      <c r="N34" s="22">
        <v>2003233</v>
      </c>
      <c r="O34" s="22">
        <v>790773</v>
      </c>
      <c r="P34" s="22">
        <v>1532098</v>
      </c>
      <c r="Q34" s="22">
        <v>655763</v>
      </c>
      <c r="R34" s="22">
        <v>2978634</v>
      </c>
      <c r="S34" s="22"/>
      <c r="T34" s="22"/>
      <c r="U34" s="22"/>
      <c r="V34" s="22"/>
      <c r="W34" s="22">
        <v>6993907</v>
      </c>
      <c r="X34" s="22">
        <v>6248799</v>
      </c>
      <c r="Y34" s="22">
        <v>745108</v>
      </c>
      <c r="Z34" s="23">
        <v>11.924019319552444</v>
      </c>
      <c r="AA34" s="20">
        <v>8331648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3541784</v>
      </c>
      <c r="D37" s="20"/>
      <c r="E37" s="21">
        <v>3316565</v>
      </c>
      <c r="F37" s="22">
        <v>4201795</v>
      </c>
      <c r="G37" s="22">
        <v>276379</v>
      </c>
      <c r="H37" s="22">
        <v>-276379</v>
      </c>
      <c r="I37" s="22">
        <v>953214</v>
      </c>
      <c r="J37" s="22">
        <v>953214</v>
      </c>
      <c r="K37" s="22">
        <v>191722</v>
      </c>
      <c r="L37" s="22">
        <v>119660</v>
      </c>
      <c r="M37" s="22">
        <v>255268</v>
      </c>
      <c r="N37" s="22">
        <v>566650</v>
      </c>
      <c r="O37" s="22">
        <v>841762</v>
      </c>
      <c r="P37" s="22">
        <v>100180</v>
      </c>
      <c r="Q37" s="22">
        <v>154821</v>
      </c>
      <c r="R37" s="22">
        <v>1096763</v>
      </c>
      <c r="S37" s="22"/>
      <c r="T37" s="22"/>
      <c r="U37" s="22"/>
      <c r="V37" s="22"/>
      <c r="W37" s="22">
        <v>2616627</v>
      </c>
      <c r="X37" s="22">
        <v>3151368</v>
      </c>
      <c r="Y37" s="22">
        <v>-534741</v>
      </c>
      <c r="Z37" s="23">
        <v>-16.96853556931466</v>
      </c>
      <c r="AA37" s="20">
        <v>4201795</v>
      </c>
    </row>
    <row r="38" spans="1:27" x14ac:dyDescent="0.25">
      <c r="A38" s="19" t="s">
        <v>64</v>
      </c>
      <c r="B38" s="15" t="s">
        <v>32</v>
      </c>
      <c r="C38" s="20">
        <v>-6052353</v>
      </c>
      <c r="D38" s="20"/>
      <c r="E38" s="21">
        <v>5786256</v>
      </c>
      <c r="F38" s="22">
        <v>19691609</v>
      </c>
      <c r="G38" s="22">
        <v>482188</v>
      </c>
      <c r="H38" s="22">
        <v>-482188</v>
      </c>
      <c r="I38" s="22">
        <v>482188</v>
      </c>
      <c r="J38" s="22">
        <v>482188</v>
      </c>
      <c r="K38" s="22"/>
      <c r="L38" s="22"/>
      <c r="M38" s="22"/>
      <c r="N38" s="22"/>
      <c r="O38" s="22">
        <v>482188</v>
      </c>
      <c r="P38" s="22"/>
      <c r="Q38" s="22">
        <v>964376</v>
      </c>
      <c r="R38" s="22">
        <v>1446564</v>
      </c>
      <c r="S38" s="22"/>
      <c r="T38" s="22"/>
      <c r="U38" s="22"/>
      <c r="V38" s="22"/>
      <c r="W38" s="22">
        <v>1928752</v>
      </c>
      <c r="X38" s="22">
        <v>14768712</v>
      </c>
      <c r="Y38" s="22">
        <v>-12839960</v>
      </c>
      <c r="Z38" s="23">
        <v>-86.940282944105078</v>
      </c>
      <c r="AA38" s="20">
        <v>19691609</v>
      </c>
    </row>
    <row r="39" spans="1:27" x14ac:dyDescent="0.25">
      <c r="A39" s="19" t="s">
        <v>65</v>
      </c>
      <c r="B39" s="15" t="s">
        <v>32</v>
      </c>
      <c r="C39" s="20">
        <v>4194913</v>
      </c>
      <c r="D39" s="20"/>
      <c r="E39" s="21">
        <v>7080528</v>
      </c>
      <c r="F39" s="22">
        <v>7080528</v>
      </c>
      <c r="G39" s="22">
        <v>590039</v>
      </c>
      <c r="H39" s="22">
        <v>-590039</v>
      </c>
      <c r="I39" s="22"/>
      <c r="J39" s="22"/>
      <c r="K39" s="22"/>
      <c r="L39" s="22"/>
      <c r="M39" s="22">
        <v>1180089</v>
      </c>
      <c r="N39" s="22">
        <v>1180089</v>
      </c>
      <c r="O39" s="22">
        <v>590044</v>
      </c>
      <c r="P39" s="22"/>
      <c r="Q39" s="22"/>
      <c r="R39" s="22">
        <v>590044</v>
      </c>
      <c r="S39" s="22"/>
      <c r="T39" s="22"/>
      <c r="U39" s="22"/>
      <c r="V39" s="22"/>
      <c r="W39" s="22">
        <v>1770133</v>
      </c>
      <c r="X39" s="22">
        <v>5310450</v>
      </c>
      <c r="Y39" s="22">
        <v>-3540317</v>
      </c>
      <c r="Z39" s="23">
        <v>-66.666986790196688</v>
      </c>
      <c r="AA39" s="20">
        <v>7080528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612803</v>
      </c>
      <c r="D41" s="20"/>
      <c r="E41" s="21">
        <v>1484497</v>
      </c>
      <c r="F41" s="22">
        <v>1474031</v>
      </c>
      <c r="G41" s="22">
        <v>123706</v>
      </c>
      <c r="H41" s="22">
        <v>-123706</v>
      </c>
      <c r="I41" s="22">
        <v>181887</v>
      </c>
      <c r="J41" s="22">
        <v>181887</v>
      </c>
      <c r="K41" s="22">
        <v>41364</v>
      </c>
      <c r="L41" s="22">
        <v>30678</v>
      </c>
      <c r="M41" s="22"/>
      <c r="N41" s="22">
        <v>72042</v>
      </c>
      <c r="O41" s="22">
        <v>19527</v>
      </c>
      <c r="P41" s="22">
        <v>188804</v>
      </c>
      <c r="Q41" s="22">
        <v>173872</v>
      </c>
      <c r="R41" s="22">
        <v>382203</v>
      </c>
      <c r="S41" s="22"/>
      <c r="T41" s="22"/>
      <c r="U41" s="22"/>
      <c r="V41" s="22"/>
      <c r="W41" s="22">
        <v>636132</v>
      </c>
      <c r="X41" s="22">
        <v>1105551</v>
      </c>
      <c r="Y41" s="22">
        <v>-469419</v>
      </c>
      <c r="Z41" s="23">
        <v>-42.460185011817636</v>
      </c>
      <c r="AA41" s="20">
        <v>1474031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3574798</v>
      </c>
      <c r="D44" s="20"/>
      <c r="E44" s="21">
        <v>4291075</v>
      </c>
      <c r="F44" s="22">
        <v>4494994</v>
      </c>
      <c r="G44" s="22">
        <v>362408</v>
      </c>
      <c r="H44" s="22">
        <v>114110</v>
      </c>
      <c r="I44" s="22">
        <v>291214</v>
      </c>
      <c r="J44" s="22">
        <v>767732</v>
      </c>
      <c r="K44" s="22">
        <v>519949</v>
      </c>
      <c r="L44" s="22">
        <v>176817</v>
      </c>
      <c r="M44" s="22">
        <v>380457</v>
      </c>
      <c r="N44" s="22">
        <v>1077223</v>
      </c>
      <c r="O44" s="22">
        <v>372457</v>
      </c>
      <c r="P44" s="22">
        <v>109029</v>
      </c>
      <c r="Q44" s="22">
        <v>188000</v>
      </c>
      <c r="R44" s="22">
        <v>669486</v>
      </c>
      <c r="S44" s="22"/>
      <c r="T44" s="22"/>
      <c r="U44" s="22"/>
      <c r="V44" s="22"/>
      <c r="W44" s="22">
        <v>2514441</v>
      </c>
      <c r="X44" s="22">
        <v>3371265</v>
      </c>
      <c r="Y44" s="22">
        <v>-856824</v>
      </c>
      <c r="Z44" s="23">
        <v>-25.415504269168991</v>
      </c>
      <c r="AA44" s="20">
        <v>4494994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13103179</v>
      </c>
      <c r="D47" s="29">
        <f t="shared" ref="D47:Y47" si="1">SUM(D34:D46)</f>
        <v>0</v>
      </c>
      <c r="E47" s="30">
        <f t="shared" si="1"/>
        <v>29524834</v>
      </c>
      <c r="F47" s="31">
        <f t="shared" si="1"/>
        <v>45274605</v>
      </c>
      <c r="G47" s="31">
        <f t="shared" si="1"/>
        <v>2421861</v>
      </c>
      <c r="H47" s="31">
        <f t="shared" si="1"/>
        <v>-704384</v>
      </c>
      <c r="I47" s="31">
        <f t="shared" si="1"/>
        <v>2679584</v>
      </c>
      <c r="J47" s="31">
        <f t="shared" si="1"/>
        <v>4397061</v>
      </c>
      <c r="K47" s="31">
        <f t="shared" si="1"/>
        <v>1375436</v>
      </c>
      <c r="L47" s="31">
        <f t="shared" si="1"/>
        <v>1040412</v>
      </c>
      <c r="M47" s="31">
        <f t="shared" si="1"/>
        <v>2483389</v>
      </c>
      <c r="N47" s="31">
        <f t="shared" si="1"/>
        <v>4899237</v>
      </c>
      <c r="O47" s="31">
        <f t="shared" si="1"/>
        <v>3096751</v>
      </c>
      <c r="P47" s="31">
        <f t="shared" si="1"/>
        <v>1930111</v>
      </c>
      <c r="Q47" s="31">
        <f t="shared" si="1"/>
        <v>2136832</v>
      </c>
      <c r="R47" s="31">
        <f t="shared" si="1"/>
        <v>7163694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16459992</v>
      </c>
      <c r="X47" s="31">
        <f t="shared" si="1"/>
        <v>33956145</v>
      </c>
      <c r="Y47" s="31">
        <f t="shared" si="1"/>
        <v>-17496153</v>
      </c>
      <c r="Z47" s="32">
        <f>+IF(X47&lt;&gt;0,+(Y47/X47)*100,0)</f>
        <v>-51.525734149150324</v>
      </c>
      <c r="AA47" s="29">
        <f>SUM(AA34:AA46)</f>
        <v>45274605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17865371</v>
      </c>
      <c r="D48" s="39">
        <f t="shared" si="2"/>
        <v>0</v>
      </c>
      <c r="E48" s="40">
        <f t="shared" si="2"/>
        <v>11111731</v>
      </c>
      <c r="F48" s="41">
        <f t="shared" si="2"/>
        <v>-2658417</v>
      </c>
      <c r="G48" s="41">
        <f t="shared" si="2"/>
        <v>201659</v>
      </c>
      <c r="H48" s="41">
        <f t="shared" si="2"/>
        <v>2188821</v>
      </c>
      <c r="I48" s="41">
        <f t="shared" si="2"/>
        <v>-243379</v>
      </c>
      <c r="J48" s="41">
        <f t="shared" si="2"/>
        <v>2147101</v>
      </c>
      <c r="K48" s="41">
        <f t="shared" si="2"/>
        <v>3374573</v>
      </c>
      <c r="L48" s="41">
        <f t="shared" si="2"/>
        <v>1451915</v>
      </c>
      <c r="M48" s="41">
        <f t="shared" si="2"/>
        <v>181859</v>
      </c>
      <c r="N48" s="41">
        <f t="shared" si="2"/>
        <v>5008347</v>
      </c>
      <c r="O48" s="41">
        <f t="shared" si="2"/>
        <v>-842564</v>
      </c>
      <c r="P48" s="41">
        <f t="shared" si="2"/>
        <v>292592</v>
      </c>
      <c r="Q48" s="41">
        <f t="shared" si="2"/>
        <v>32095</v>
      </c>
      <c r="R48" s="41">
        <f t="shared" si="2"/>
        <v>-517877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6637571</v>
      </c>
      <c r="X48" s="41">
        <f t="shared" si="2"/>
        <v>-1993995</v>
      </c>
      <c r="Y48" s="41">
        <f t="shared" si="2"/>
        <v>8631566</v>
      </c>
      <c r="Z48" s="42">
        <f>+IF(X48&lt;&gt;0,+(Y48/X48)*100,0)</f>
        <v>-432.87801624377192</v>
      </c>
      <c r="AA48" s="39">
        <f>+AA32-AA47</f>
        <v>-2658417</v>
      </c>
    </row>
    <row r="49" spans="1:27" x14ac:dyDescent="0.25">
      <c r="A49" s="43" t="s">
        <v>74</v>
      </c>
      <c r="B49" s="15" t="s">
        <v>32</v>
      </c>
      <c r="C49" s="20">
        <v>-2410324</v>
      </c>
      <c r="D49" s="20"/>
      <c r="E49" s="21">
        <v>10000000</v>
      </c>
      <c r="F49" s="22">
        <v>8038000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791410</v>
      </c>
      <c r="R49" s="22">
        <v>791410</v>
      </c>
      <c r="S49" s="22"/>
      <c r="T49" s="22"/>
      <c r="U49" s="22"/>
      <c r="V49" s="22"/>
      <c r="W49" s="22">
        <v>791410</v>
      </c>
      <c r="X49" s="22">
        <v>6028506</v>
      </c>
      <c r="Y49" s="22">
        <v>-5237096</v>
      </c>
      <c r="Z49" s="23">
        <v>-86.872203494530822</v>
      </c>
      <c r="AA49" s="20">
        <v>8038000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15455047</v>
      </c>
      <c r="D51" s="48">
        <f t="shared" si="3"/>
        <v>0</v>
      </c>
      <c r="E51" s="49">
        <f t="shared" si="3"/>
        <v>21111731</v>
      </c>
      <c r="F51" s="50">
        <f t="shared" si="3"/>
        <v>5379583</v>
      </c>
      <c r="G51" s="50">
        <f t="shared" si="3"/>
        <v>201659</v>
      </c>
      <c r="H51" s="50">
        <f t="shared" si="3"/>
        <v>2188821</v>
      </c>
      <c r="I51" s="50">
        <f t="shared" si="3"/>
        <v>-243379</v>
      </c>
      <c r="J51" s="50">
        <f t="shared" si="3"/>
        <v>2147101</v>
      </c>
      <c r="K51" s="50">
        <f t="shared" si="3"/>
        <v>3374573</v>
      </c>
      <c r="L51" s="50">
        <f t="shared" si="3"/>
        <v>1451915</v>
      </c>
      <c r="M51" s="50">
        <f t="shared" si="3"/>
        <v>181859</v>
      </c>
      <c r="N51" s="50">
        <f t="shared" si="3"/>
        <v>5008347</v>
      </c>
      <c r="O51" s="50">
        <f t="shared" si="3"/>
        <v>-842564</v>
      </c>
      <c r="P51" s="50">
        <f t="shared" si="3"/>
        <v>292592</v>
      </c>
      <c r="Q51" s="50">
        <f t="shared" si="3"/>
        <v>823505</v>
      </c>
      <c r="R51" s="50">
        <f t="shared" si="3"/>
        <v>273533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7428981</v>
      </c>
      <c r="X51" s="50">
        <f t="shared" si="3"/>
        <v>4034511</v>
      </c>
      <c r="Y51" s="50">
        <f t="shared" si="3"/>
        <v>3394470</v>
      </c>
      <c r="Z51" s="51">
        <f>+IF(X51&lt;&gt;0,+(Y51/X51)*100,0)</f>
        <v>84.135846946507272</v>
      </c>
      <c r="AA51" s="48">
        <f>SUM(AA48:AA50)</f>
        <v>5379583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15455047</v>
      </c>
      <c r="D53" s="54">
        <f>+D51-D52</f>
        <v>0</v>
      </c>
      <c r="E53" s="55">
        <f t="shared" si="4"/>
        <v>21111731</v>
      </c>
      <c r="F53" s="56">
        <f t="shared" si="4"/>
        <v>5379583</v>
      </c>
      <c r="G53" s="56">
        <f t="shared" si="4"/>
        <v>201659</v>
      </c>
      <c r="H53" s="56">
        <f t="shared" si="4"/>
        <v>2188821</v>
      </c>
      <c r="I53" s="56">
        <f t="shared" si="4"/>
        <v>-243379</v>
      </c>
      <c r="J53" s="56">
        <f t="shared" si="4"/>
        <v>2147101</v>
      </c>
      <c r="K53" s="56">
        <f t="shared" si="4"/>
        <v>3374573</v>
      </c>
      <c r="L53" s="56">
        <f t="shared" si="4"/>
        <v>1451915</v>
      </c>
      <c r="M53" s="56">
        <f t="shared" si="4"/>
        <v>181859</v>
      </c>
      <c r="N53" s="56">
        <f t="shared" si="4"/>
        <v>5008347</v>
      </c>
      <c r="O53" s="56">
        <f t="shared" si="4"/>
        <v>-842564</v>
      </c>
      <c r="P53" s="56">
        <f t="shared" si="4"/>
        <v>292592</v>
      </c>
      <c r="Q53" s="56">
        <f t="shared" si="4"/>
        <v>823505</v>
      </c>
      <c r="R53" s="56">
        <f t="shared" si="4"/>
        <v>273533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7428981</v>
      </c>
      <c r="X53" s="56">
        <f t="shared" si="4"/>
        <v>4034511</v>
      </c>
      <c r="Y53" s="56">
        <f t="shared" si="4"/>
        <v>3394470</v>
      </c>
      <c r="Z53" s="57">
        <f>+IF(X53&lt;&gt;0,+(Y53/X53)*100,0)</f>
        <v>84.135846946507272</v>
      </c>
      <c r="AA53" s="54">
        <f>+AA51-AA52</f>
        <v>5379583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15455047</v>
      </c>
      <c r="D56" s="48">
        <f>SUM(D53:D55)</f>
        <v>0</v>
      </c>
      <c r="E56" s="49">
        <f t="shared" si="5"/>
        <v>21111731</v>
      </c>
      <c r="F56" s="50">
        <f t="shared" si="5"/>
        <v>5379583</v>
      </c>
      <c r="G56" s="50">
        <f t="shared" si="5"/>
        <v>201659</v>
      </c>
      <c r="H56" s="50">
        <f t="shared" si="5"/>
        <v>2188821</v>
      </c>
      <c r="I56" s="50">
        <f t="shared" si="5"/>
        <v>-243379</v>
      </c>
      <c r="J56" s="50">
        <f t="shared" si="5"/>
        <v>2147101</v>
      </c>
      <c r="K56" s="50">
        <f t="shared" si="5"/>
        <v>3374573</v>
      </c>
      <c r="L56" s="50">
        <f t="shared" si="5"/>
        <v>1451915</v>
      </c>
      <c r="M56" s="50">
        <f t="shared" si="5"/>
        <v>181859</v>
      </c>
      <c r="N56" s="50">
        <f t="shared" si="5"/>
        <v>5008347</v>
      </c>
      <c r="O56" s="50">
        <f t="shared" si="5"/>
        <v>-842564</v>
      </c>
      <c r="P56" s="50">
        <f t="shared" si="5"/>
        <v>292592</v>
      </c>
      <c r="Q56" s="50">
        <f t="shared" si="5"/>
        <v>823505</v>
      </c>
      <c r="R56" s="50">
        <f t="shared" si="5"/>
        <v>273533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7428981</v>
      </c>
      <c r="X56" s="50">
        <f t="shared" si="5"/>
        <v>4034511</v>
      </c>
      <c r="Y56" s="50">
        <f t="shared" si="5"/>
        <v>3394470</v>
      </c>
      <c r="Z56" s="51">
        <f>+IF(X56&lt;&gt;0,+(Y56/X56)*100,0)</f>
        <v>84.135846946507272</v>
      </c>
      <c r="AA56" s="48">
        <f>SUM(AA53:AA55)</f>
        <v>5379583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15455047</v>
      </c>
      <c r="D59" s="65">
        <f>SUM(D56:D58)</f>
        <v>0</v>
      </c>
      <c r="E59" s="66">
        <f t="shared" si="6"/>
        <v>21111731</v>
      </c>
      <c r="F59" s="67">
        <f t="shared" si="6"/>
        <v>5379583</v>
      </c>
      <c r="G59" s="67">
        <f t="shared" si="6"/>
        <v>201659</v>
      </c>
      <c r="H59" s="67">
        <f t="shared" si="6"/>
        <v>2188821</v>
      </c>
      <c r="I59" s="67">
        <f t="shared" si="6"/>
        <v>-243379</v>
      </c>
      <c r="J59" s="67">
        <f t="shared" si="6"/>
        <v>2147101</v>
      </c>
      <c r="K59" s="67">
        <f t="shared" si="6"/>
        <v>3374573</v>
      </c>
      <c r="L59" s="67">
        <f t="shared" si="6"/>
        <v>1451915</v>
      </c>
      <c r="M59" s="67">
        <f t="shared" si="6"/>
        <v>181859</v>
      </c>
      <c r="N59" s="67">
        <f t="shared" si="6"/>
        <v>5008347</v>
      </c>
      <c r="O59" s="67">
        <f t="shared" si="6"/>
        <v>-842564</v>
      </c>
      <c r="P59" s="67">
        <f t="shared" si="6"/>
        <v>292592</v>
      </c>
      <c r="Q59" s="67">
        <f t="shared" si="6"/>
        <v>823505</v>
      </c>
      <c r="R59" s="67">
        <f t="shared" si="6"/>
        <v>273533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7428981</v>
      </c>
      <c r="X59" s="67">
        <f t="shared" si="6"/>
        <v>4034511</v>
      </c>
      <c r="Y59" s="67">
        <f t="shared" si="6"/>
        <v>3394470</v>
      </c>
      <c r="Z59" s="68">
        <f>+IF(X59&lt;&gt;0,+(Y59/X59)*100,0)</f>
        <v>84.135846946507272</v>
      </c>
      <c r="AA59" s="65">
        <f>SUM(AA56:AA58)</f>
        <v>5379583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1062520</v>
      </c>
      <c r="D34" s="20"/>
      <c r="E34" s="21">
        <v>1197542</v>
      </c>
      <c r="F34" s="22">
        <v>1201092</v>
      </c>
      <c r="G34" s="22">
        <v>92677</v>
      </c>
      <c r="H34" s="22">
        <v>107722</v>
      </c>
      <c r="I34" s="22">
        <v>111915</v>
      </c>
      <c r="J34" s="22">
        <v>312314</v>
      </c>
      <c r="K34" s="22">
        <v>56187</v>
      </c>
      <c r="L34" s="22">
        <v>156209</v>
      </c>
      <c r="M34" s="22">
        <v>93984</v>
      </c>
      <c r="N34" s="22">
        <v>306380</v>
      </c>
      <c r="O34" s="22">
        <v>94313</v>
      </c>
      <c r="P34" s="22">
        <v>94313</v>
      </c>
      <c r="Q34" s="22">
        <v>94313</v>
      </c>
      <c r="R34" s="22">
        <v>282939</v>
      </c>
      <c r="S34" s="22"/>
      <c r="T34" s="22"/>
      <c r="U34" s="22"/>
      <c r="V34" s="22"/>
      <c r="W34" s="22">
        <v>901633</v>
      </c>
      <c r="X34" s="22">
        <v>913603</v>
      </c>
      <c r="Y34" s="22">
        <v>-11970</v>
      </c>
      <c r="Z34" s="23">
        <v>-1.3101970987398246</v>
      </c>
      <c r="AA34" s="20">
        <v>1201092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455900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3454860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>
        <v>31212</v>
      </c>
      <c r="L42" s="22">
        <v>33048</v>
      </c>
      <c r="M42" s="22">
        <v>33048</v>
      </c>
      <c r="N42" s="22">
        <v>97308</v>
      </c>
      <c r="O42" s="22">
        <v>33048</v>
      </c>
      <c r="P42" s="22">
        <v>197189</v>
      </c>
      <c r="Q42" s="22"/>
      <c r="R42" s="22">
        <v>230237</v>
      </c>
      <c r="S42" s="22"/>
      <c r="T42" s="22"/>
      <c r="U42" s="22"/>
      <c r="V42" s="22"/>
      <c r="W42" s="22">
        <v>407212</v>
      </c>
      <c r="X42" s="22">
        <v>880000</v>
      </c>
      <c r="Y42" s="22">
        <v>-472788</v>
      </c>
      <c r="Z42" s="23">
        <v>-53.725909090909099</v>
      </c>
      <c r="AA42" s="20">
        <v>880000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3263522</v>
      </c>
      <c r="D44" s="20"/>
      <c r="E44" s="21">
        <v>2278280</v>
      </c>
      <c r="F44" s="22">
        <v>4330290</v>
      </c>
      <c r="G44" s="22">
        <v>138777</v>
      </c>
      <c r="H44" s="22">
        <v>41263</v>
      </c>
      <c r="I44" s="22"/>
      <c r="J44" s="22">
        <v>180040</v>
      </c>
      <c r="K44" s="22">
        <v>1367677</v>
      </c>
      <c r="L44" s="22">
        <v>55608</v>
      </c>
      <c r="M44" s="22">
        <v>5243</v>
      </c>
      <c r="N44" s="22">
        <v>1428528</v>
      </c>
      <c r="O44" s="22">
        <v>51401</v>
      </c>
      <c r="P44" s="22">
        <v>216799</v>
      </c>
      <c r="Q44" s="22">
        <v>34385</v>
      </c>
      <c r="R44" s="22">
        <v>302585</v>
      </c>
      <c r="S44" s="22"/>
      <c r="T44" s="22"/>
      <c r="U44" s="22"/>
      <c r="V44" s="22"/>
      <c r="W44" s="22">
        <v>1911153</v>
      </c>
      <c r="X44" s="22">
        <v>2888440</v>
      </c>
      <c r="Y44" s="22">
        <v>-977287</v>
      </c>
      <c r="Z44" s="23">
        <v>-33.834422733378574</v>
      </c>
      <c r="AA44" s="20">
        <v>4330290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8236802</v>
      </c>
      <c r="D47" s="29">
        <f t="shared" ref="D47:Y47" si="1">SUM(D34:D46)</f>
        <v>0</v>
      </c>
      <c r="E47" s="30">
        <f t="shared" si="1"/>
        <v>4355822</v>
      </c>
      <c r="F47" s="31">
        <f t="shared" si="1"/>
        <v>6411382</v>
      </c>
      <c r="G47" s="31">
        <f t="shared" si="1"/>
        <v>263443</v>
      </c>
      <c r="H47" s="31">
        <f t="shared" si="1"/>
        <v>196663</v>
      </c>
      <c r="I47" s="31">
        <f t="shared" si="1"/>
        <v>111915</v>
      </c>
      <c r="J47" s="31">
        <f t="shared" si="1"/>
        <v>572021</v>
      </c>
      <c r="K47" s="31">
        <f t="shared" si="1"/>
        <v>1455076</v>
      </c>
      <c r="L47" s="31">
        <f t="shared" si="1"/>
        <v>244865</v>
      </c>
      <c r="M47" s="31">
        <f t="shared" si="1"/>
        <v>132275</v>
      </c>
      <c r="N47" s="31">
        <f t="shared" si="1"/>
        <v>1832216</v>
      </c>
      <c r="O47" s="31">
        <f t="shared" si="1"/>
        <v>178762</v>
      </c>
      <c r="P47" s="31">
        <f t="shared" si="1"/>
        <v>508301</v>
      </c>
      <c r="Q47" s="31">
        <f t="shared" si="1"/>
        <v>128698</v>
      </c>
      <c r="R47" s="31">
        <f t="shared" si="1"/>
        <v>815761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3219998</v>
      </c>
      <c r="X47" s="31">
        <f t="shared" si="1"/>
        <v>4682043</v>
      </c>
      <c r="Y47" s="31">
        <f t="shared" si="1"/>
        <v>-1462045</v>
      </c>
      <c r="Z47" s="32">
        <f>+IF(X47&lt;&gt;0,+(Y47/X47)*100,0)</f>
        <v>-31.226646145710323</v>
      </c>
      <c r="AA47" s="29">
        <f>SUM(AA34:AA46)</f>
        <v>6411382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-8236802</v>
      </c>
      <c r="D48" s="39">
        <f t="shared" si="2"/>
        <v>0</v>
      </c>
      <c r="E48" s="40">
        <f t="shared" si="2"/>
        <v>-4355822</v>
      </c>
      <c r="F48" s="41">
        <f t="shared" si="2"/>
        <v>-6411382</v>
      </c>
      <c r="G48" s="41">
        <f t="shared" si="2"/>
        <v>-263443</v>
      </c>
      <c r="H48" s="41">
        <f t="shared" si="2"/>
        <v>-196663</v>
      </c>
      <c r="I48" s="41">
        <f t="shared" si="2"/>
        <v>-111915</v>
      </c>
      <c r="J48" s="41">
        <f t="shared" si="2"/>
        <v>-572021</v>
      </c>
      <c r="K48" s="41">
        <f t="shared" si="2"/>
        <v>-1455076</v>
      </c>
      <c r="L48" s="41">
        <f t="shared" si="2"/>
        <v>-244865</v>
      </c>
      <c r="M48" s="41">
        <f t="shared" si="2"/>
        <v>-132275</v>
      </c>
      <c r="N48" s="41">
        <f t="shared" si="2"/>
        <v>-1832216</v>
      </c>
      <c r="O48" s="41">
        <f t="shared" si="2"/>
        <v>-178762</v>
      </c>
      <c r="P48" s="41">
        <f t="shared" si="2"/>
        <v>-508301</v>
      </c>
      <c r="Q48" s="41">
        <f t="shared" si="2"/>
        <v>-128698</v>
      </c>
      <c r="R48" s="41">
        <f t="shared" si="2"/>
        <v>-815761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-3219998</v>
      </c>
      <c r="X48" s="41">
        <f t="shared" si="2"/>
        <v>-4682043</v>
      </c>
      <c r="Y48" s="41">
        <f t="shared" si="2"/>
        <v>1462045</v>
      </c>
      <c r="Z48" s="42">
        <f>+IF(X48&lt;&gt;0,+(Y48/X48)*100,0)</f>
        <v>-31.226646145710323</v>
      </c>
      <c r="AA48" s="39">
        <f>+AA32-AA47</f>
        <v>-6411382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-8236802</v>
      </c>
      <c r="D51" s="48">
        <f t="shared" si="3"/>
        <v>0</v>
      </c>
      <c r="E51" s="49">
        <f t="shared" si="3"/>
        <v>-4355822</v>
      </c>
      <c r="F51" s="50">
        <f t="shared" si="3"/>
        <v>-6411382</v>
      </c>
      <c r="G51" s="50">
        <f t="shared" si="3"/>
        <v>-263443</v>
      </c>
      <c r="H51" s="50">
        <f t="shared" si="3"/>
        <v>-196663</v>
      </c>
      <c r="I51" s="50">
        <f t="shared" si="3"/>
        <v>-111915</v>
      </c>
      <c r="J51" s="50">
        <f t="shared" si="3"/>
        <v>-572021</v>
      </c>
      <c r="K51" s="50">
        <f t="shared" si="3"/>
        <v>-1455076</v>
      </c>
      <c r="L51" s="50">
        <f t="shared" si="3"/>
        <v>-244865</v>
      </c>
      <c r="M51" s="50">
        <f t="shared" si="3"/>
        <v>-132275</v>
      </c>
      <c r="N51" s="50">
        <f t="shared" si="3"/>
        <v>-1832216</v>
      </c>
      <c r="O51" s="50">
        <f t="shared" si="3"/>
        <v>-178762</v>
      </c>
      <c r="P51" s="50">
        <f t="shared" si="3"/>
        <v>-508301</v>
      </c>
      <c r="Q51" s="50">
        <f t="shared" si="3"/>
        <v>-128698</v>
      </c>
      <c r="R51" s="50">
        <f t="shared" si="3"/>
        <v>-815761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-3219998</v>
      </c>
      <c r="X51" s="50">
        <f t="shared" si="3"/>
        <v>-4682043</v>
      </c>
      <c r="Y51" s="50">
        <f t="shared" si="3"/>
        <v>1462045</v>
      </c>
      <c r="Z51" s="51">
        <f>+IF(X51&lt;&gt;0,+(Y51/X51)*100,0)</f>
        <v>-31.226646145710323</v>
      </c>
      <c r="AA51" s="48">
        <f>SUM(AA48:AA50)</f>
        <v>-6411382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-8236802</v>
      </c>
      <c r="D53" s="54">
        <f>+D51-D52</f>
        <v>0</v>
      </c>
      <c r="E53" s="55">
        <f t="shared" si="4"/>
        <v>-4355822</v>
      </c>
      <c r="F53" s="56">
        <f t="shared" si="4"/>
        <v>-6411382</v>
      </c>
      <c r="G53" s="56">
        <f t="shared" si="4"/>
        <v>-263443</v>
      </c>
      <c r="H53" s="56">
        <f t="shared" si="4"/>
        <v>-196663</v>
      </c>
      <c r="I53" s="56">
        <f t="shared" si="4"/>
        <v>-111915</v>
      </c>
      <c r="J53" s="56">
        <f t="shared" si="4"/>
        <v>-572021</v>
      </c>
      <c r="K53" s="56">
        <f t="shared" si="4"/>
        <v>-1455076</v>
      </c>
      <c r="L53" s="56">
        <f t="shared" si="4"/>
        <v>-244865</v>
      </c>
      <c r="M53" s="56">
        <f t="shared" si="4"/>
        <v>-132275</v>
      </c>
      <c r="N53" s="56">
        <f t="shared" si="4"/>
        <v>-1832216</v>
      </c>
      <c r="O53" s="56">
        <f t="shared" si="4"/>
        <v>-178762</v>
      </c>
      <c r="P53" s="56">
        <f t="shared" si="4"/>
        <v>-508301</v>
      </c>
      <c r="Q53" s="56">
        <f t="shared" si="4"/>
        <v>-128698</v>
      </c>
      <c r="R53" s="56">
        <f t="shared" si="4"/>
        <v>-815761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-3219998</v>
      </c>
      <c r="X53" s="56">
        <f t="shared" si="4"/>
        <v>-4682043</v>
      </c>
      <c r="Y53" s="56">
        <f t="shared" si="4"/>
        <v>1462045</v>
      </c>
      <c r="Z53" s="57">
        <f>+IF(X53&lt;&gt;0,+(Y53/X53)*100,0)</f>
        <v>-31.226646145710323</v>
      </c>
      <c r="AA53" s="54">
        <f>+AA51-AA52</f>
        <v>-6411382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-8236802</v>
      </c>
      <c r="D56" s="48">
        <f>SUM(D53:D55)</f>
        <v>0</v>
      </c>
      <c r="E56" s="49">
        <f t="shared" si="5"/>
        <v>-4355822</v>
      </c>
      <c r="F56" s="50">
        <f t="shared" si="5"/>
        <v>-6411382</v>
      </c>
      <c r="G56" s="50">
        <f t="shared" si="5"/>
        <v>-263443</v>
      </c>
      <c r="H56" s="50">
        <f t="shared" si="5"/>
        <v>-196663</v>
      </c>
      <c r="I56" s="50">
        <f t="shared" si="5"/>
        <v>-111915</v>
      </c>
      <c r="J56" s="50">
        <f t="shared" si="5"/>
        <v>-572021</v>
      </c>
      <c r="K56" s="50">
        <f t="shared" si="5"/>
        <v>-1455076</v>
      </c>
      <c r="L56" s="50">
        <f t="shared" si="5"/>
        <v>-244865</v>
      </c>
      <c r="M56" s="50">
        <f t="shared" si="5"/>
        <v>-132275</v>
      </c>
      <c r="N56" s="50">
        <f t="shared" si="5"/>
        <v>-1832216</v>
      </c>
      <c r="O56" s="50">
        <f t="shared" si="5"/>
        <v>-178762</v>
      </c>
      <c r="P56" s="50">
        <f t="shared" si="5"/>
        <v>-508301</v>
      </c>
      <c r="Q56" s="50">
        <f t="shared" si="5"/>
        <v>-128698</v>
      </c>
      <c r="R56" s="50">
        <f t="shared" si="5"/>
        <v>-815761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-3219998</v>
      </c>
      <c r="X56" s="50">
        <f t="shared" si="5"/>
        <v>-4682043</v>
      </c>
      <c r="Y56" s="50">
        <f t="shared" si="5"/>
        <v>1462045</v>
      </c>
      <c r="Z56" s="51">
        <f>+IF(X56&lt;&gt;0,+(Y56/X56)*100,0)</f>
        <v>-31.226646145710323</v>
      </c>
      <c r="AA56" s="48">
        <f>SUM(AA53:AA55)</f>
        <v>-6411382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-8236802</v>
      </c>
      <c r="D59" s="65">
        <f>SUM(D56:D58)</f>
        <v>0</v>
      </c>
      <c r="E59" s="66">
        <f t="shared" si="6"/>
        <v>-4355822</v>
      </c>
      <c r="F59" s="67">
        <f t="shared" si="6"/>
        <v>-6411382</v>
      </c>
      <c r="G59" s="67">
        <f t="shared" si="6"/>
        <v>-263443</v>
      </c>
      <c r="H59" s="67">
        <f t="shared" si="6"/>
        <v>-196663</v>
      </c>
      <c r="I59" s="67">
        <f t="shared" si="6"/>
        <v>-111915</v>
      </c>
      <c r="J59" s="67">
        <f t="shared" si="6"/>
        <v>-572021</v>
      </c>
      <c r="K59" s="67">
        <f t="shared" si="6"/>
        <v>-1455076</v>
      </c>
      <c r="L59" s="67">
        <f t="shared" si="6"/>
        <v>-244865</v>
      </c>
      <c r="M59" s="67">
        <f t="shared" si="6"/>
        <v>-132275</v>
      </c>
      <c r="N59" s="67">
        <f t="shared" si="6"/>
        <v>-1832216</v>
      </c>
      <c r="O59" s="67">
        <f t="shared" si="6"/>
        <v>-178762</v>
      </c>
      <c r="P59" s="67">
        <f t="shared" si="6"/>
        <v>-508301</v>
      </c>
      <c r="Q59" s="67">
        <f t="shared" si="6"/>
        <v>-128698</v>
      </c>
      <c r="R59" s="67">
        <f t="shared" si="6"/>
        <v>-815761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-3219998</v>
      </c>
      <c r="X59" s="67">
        <f t="shared" si="6"/>
        <v>-4682043</v>
      </c>
      <c r="Y59" s="67">
        <f t="shared" si="6"/>
        <v>1462045</v>
      </c>
      <c r="Z59" s="68">
        <f>+IF(X59&lt;&gt;0,+(Y59/X59)*100,0)</f>
        <v>-31.226646145710323</v>
      </c>
      <c r="AA59" s="65">
        <f>SUM(AA56:AA58)</f>
        <v>-6411382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417210693</v>
      </c>
      <c r="D7" s="20"/>
      <c r="E7" s="21">
        <v>432620087</v>
      </c>
      <c r="F7" s="22">
        <v>426117552</v>
      </c>
      <c r="G7" s="22">
        <v>44172789</v>
      </c>
      <c r="H7" s="22">
        <v>18066974</v>
      </c>
      <c r="I7" s="22">
        <v>23248826</v>
      </c>
      <c r="J7" s="22">
        <v>85488589</v>
      </c>
      <c r="K7" s="22">
        <v>24153239</v>
      </c>
      <c r="L7" s="22">
        <v>6331203</v>
      </c>
      <c r="M7" s="22">
        <v>45017870</v>
      </c>
      <c r="N7" s="22">
        <v>75502312</v>
      </c>
      <c r="O7" s="22">
        <v>50037418</v>
      </c>
      <c r="P7" s="22">
        <v>36146018</v>
      </c>
      <c r="Q7" s="22">
        <v>28191481</v>
      </c>
      <c r="R7" s="22">
        <v>114374917</v>
      </c>
      <c r="S7" s="22"/>
      <c r="T7" s="22"/>
      <c r="U7" s="22"/>
      <c r="V7" s="22"/>
      <c r="W7" s="22">
        <v>275365818</v>
      </c>
      <c r="X7" s="22">
        <v>319588164</v>
      </c>
      <c r="Y7" s="22">
        <v>-44222346</v>
      </c>
      <c r="Z7" s="23">
        <v>-13.837291546253885</v>
      </c>
      <c r="AA7" s="20">
        <v>426117552</v>
      </c>
    </row>
    <row r="8" spans="1:27" x14ac:dyDescent="0.25">
      <c r="A8" s="19" t="s">
        <v>36</v>
      </c>
      <c r="B8" s="15" t="s">
        <v>32</v>
      </c>
      <c r="C8" s="20">
        <v>-19530554</v>
      </c>
      <c r="D8" s="20"/>
      <c r="E8" s="21"/>
      <c r="F8" s="22"/>
      <c r="G8" s="22">
        <v>-102002</v>
      </c>
      <c r="H8" s="22">
        <v>-132147</v>
      </c>
      <c r="I8" s="22">
        <v>3539577</v>
      </c>
      <c r="J8" s="22">
        <v>3305428</v>
      </c>
      <c r="K8" s="22">
        <v>153465</v>
      </c>
      <c r="L8" s="22"/>
      <c r="M8" s="22"/>
      <c r="N8" s="22">
        <v>153465</v>
      </c>
      <c r="O8" s="22"/>
      <c r="P8" s="22">
        <v>85486</v>
      </c>
      <c r="Q8" s="22"/>
      <c r="R8" s="22">
        <v>85486</v>
      </c>
      <c r="S8" s="22"/>
      <c r="T8" s="22"/>
      <c r="U8" s="22"/>
      <c r="V8" s="22"/>
      <c r="W8" s="22">
        <v>3544379</v>
      </c>
      <c r="X8" s="22"/>
      <c r="Y8" s="22">
        <v>3544379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355053</v>
      </c>
      <c r="D10" s="20"/>
      <c r="E10" s="21"/>
      <c r="F10" s="22"/>
      <c r="G10" s="22">
        <v>5074</v>
      </c>
      <c r="H10" s="22">
        <v>24165</v>
      </c>
      <c r="I10" s="22">
        <v>477244</v>
      </c>
      <c r="J10" s="22">
        <v>506483</v>
      </c>
      <c r="K10" s="22">
        <v>39822</v>
      </c>
      <c r="L10" s="22">
        <v>5089</v>
      </c>
      <c r="M10" s="22"/>
      <c r="N10" s="22">
        <v>44911</v>
      </c>
      <c r="O10" s="22"/>
      <c r="P10" s="22"/>
      <c r="Q10" s="22"/>
      <c r="R10" s="22"/>
      <c r="S10" s="22"/>
      <c r="T10" s="22"/>
      <c r="U10" s="22"/>
      <c r="V10" s="22"/>
      <c r="W10" s="22">
        <v>551394</v>
      </c>
      <c r="X10" s="22"/>
      <c r="Y10" s="22">
        <v>551394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36970634</v>
      </c>
      <c r="D13" s="20"/>
      <c r="E13" s="21"/>
      <c r="F13" s="22"/>
      <c r="G13" s="22">
        <v>5482585</v>
      </c>
      <c r="H13" s="22">
        <v>-336865</v>
      </c>
      <c r="I13" s="22">
        <v>13084507</v>
      </c>
      <c r="J13" s="22">
        <v>18230227</v>
      </c>
      <c r="K13" s="22">
        <v>6939225</v>
      </c>
      <c r="L13" s="22">
        <v>-92329</v>
      </c>
      <c r="M13" s="22">
        <v>399492</v>
      </c>
      <c r="N13" s="22">
        <v>7246388</v>
      </c>
      <c r="O13" s="22">
        <v>14367656</v>
      </c>
      <c r="P13" s="22">
        <v>-169695</v>
      </c>
      <c r="Q13" s="22">
        <v>15167366</v>
      </c>
      <c r="R13" s="22">
        <v>29365327</v>
      </c>
      <c r="S13" s="22"/>
      <c r="T13" s="22"/>
      <c r="U13" s="22"/>
      <c r="V13" s="22"/>
      <c r="W13" s="22">
        <v>54841942</v>
      </c>
      <c r="X13" s="22"/>
      <c r="Y13" s="22">
        <v>54841942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>
        <v>29941</v>
      </c>
      <c r="P14" s="22"/>
      <c r="Q14" s="22"/>
      <c r="R14" s="22">
        <v>29941</v>
      </c>
      <c r="S14" s="22"/>
      <c r="T14" s="22"/>
      <c r="U14" s="22"/>
      <c r="V14" s="22"/>
      <c r="W14" s="22">
        <v>29941</v>
      </c>
      <c r="X14" s="22"/>
      <c r="Y14" s="22">
        <v>29941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18478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9302290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987485128</v>
      </c>
      <c r="D25" s="20"/>
      <c r="E25" s="21">
        <v>687646836</v>
      </c>
      <c r="F25" s="22">
        <v>463148664</v>
      </c>
      <c r="G25" s="22">
        <v>453889000</v>
      </c>
      <c r="H25" s="22"/>
      <c r="I25" s="22">
        <v>3117294</v>
      </c>
      <c r="J25" s="22">
        <v>457006294</v>
      </c>
      <c r="K25" s="22">
        <v>31872038</v>
      </c>
      <c r="L25" s="22">
        <v>63694631</v>
      </c>
      <c r="M25" s="22">
        <v>298301292</v>
      </c>
      <c r="N25" s="22">
        <v>393867961</v>
      </c>
      <c r="O25" s="22">
        <v>603249</v>
      </c>
      <c r="P25" s="22">
        <v>1317898</v>
      </c>
      <c r="Q25" s="22">
        <v>273759869</v>
      </c>
      <c r="R25" s="22">
        <v>275681016</v>
      </c>
      <c r="S25" s="22"/>
      <c r="T25" s="22"/>
      <c r="U25" s="22"/>
      <c r="V25" s="22"/>
      <c r="W25" s="22">
        <v>1126555271</v>
      </c>
      <c r="X25" s="22">
        <v>347361498</v>
      </c>
      <c r="Y25" s="22">
        <v>779193773</v>
      </c>
      <c r="Z25" s="23">
        <v>224.3178295482823</v>
      </c>
      <c r="AA25" s="20">
        <v>463148664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1431810109</v>
      </c>
      <c r="D32" s="29">
        <f t="shared" ref="D32:Y32" si="0">SUM(D6:D31)</f>
        <v>0</v>
      </c>
      <c r="E32" s="30">
        <f t="shared" si="0"/>
        <v>1120266923</v>
      </c>
      <c r="F32" s="31">
        <f t="shared" si="0"/>
        <v>889266216</v>
      </c>
      <c r="G32" s="31">
        <f t="shared" si="0"/>
        <v>503447446</v>
      </c>
      <c r="H32" s="31">
        <f t="shared" si="0"/>
        <v>17622127</v>
      </c>
      <c r="I32" s="31">
        <f t="shared" si="0"/>
        <v>43467577</v>
      </c>
      <c r="J32" s="31">
        <f t="shared" si="0"/>
        <v>564537150</v>
      </c>
      <c r="K32" s="31">
        <f t="shared" si="0"/>
        <v>63157789</v>
      </c>
      <c r="L32" s="31">
        <f t="shared" si="0"/>
        <v>69938594</v>
      </c>
      <c r="M32" s="31">
        <f t="shared" si="0"/>
        <v>343718654</v>
      </c>
      <c r="N32" s="31">
        <f t="shared" si="0"/>
        <v>476815037</v>
      </c>
      <c r="O32" s="31">
        <f t="shared" si="0"/>
        <v>65038264</v>
      </c>
      <c r="P32" s="31">
        <f t="shared" si="0"/>
        <v>37379707</v>
      </c>
      <c r="Q32" s="31">
        <f t="shared" si="0"/>
        <v>317118716</v>
      </c>
      <c r="R32" s="31">
        <f t="shared" si="0"/>
        <v>419536687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1460888874</v>
      </c>
      <c r="X32" s="31">
        <f t="shared" si="0"/>
        <v>666949662</v>
      </c>
      <c r="Y32" s="31">
        <f t="shared" si="0"/>
        <v>793939212</v>
      </c>
      <c r="Z32" s="32">
        <f>+IF(X32&lt;&gt;0,+(Y32/X32)*100,0)</f>
        <v>119.04035000470546</v>
      </c>
      <c r="AA32" s="29">
        <f>SUM(AA6:AA31)</f>
        <v>889266216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189501999</v>
      </c>
      <c r="D34" s="20"/>
      <c r="E34" s="21">
        <v>224231018</v>
      </c>
      <c r="F34" s="22">
        <v>221476788</v>
      </c>
      <c r="G34" s="22">
        <v>17238776</v>
      </c>
      <c r="H34" s="22">
        <v>17584561</v>
      </c>
      <c r="I34" s="22">
        <v>14291784</v>
      </c>
      <c r="J34" s="22">
        <v>49115121</v>
      </c>
      <c r="K34" s="22">
        <v>20651154</v>
      </c>
      <c r="L34" s="22"/>
      <c r="M34" s="22">
        <v>18012738</v>
      </c>
      <c r="N34" s="22">
        <v>38663892</v>
      </c>
      <c r="O34" s="22"/>
      <c r="P34" s="22">
        <v>17891780</v>
      </c>
      <c r="Q34" s="22">
        <v>18207570</v>
      </c>
      <c r="R34" s="22">
        <v>36099350</v>
      </c>
      <c r="S34" s="22"/>
      <c r="T34" s="22"/>
      <c r="U34" s="22"/>
      <c r="V34" s="22"/>
      <c r="W34" s="22">
        <v>123878363</v>
      </c>
      <c r="X34" s="22">
        <v>166107591</v>
      </c>
      <c r="Y34" s="22">
        <v>-42229228</v>
      </c>
      <c r="Z34" s="23">
        <v>-25.422816468393666</v>
      </c>
      <c r="AA34" s="20">
        <v>221476788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41982783</v>
      </c>
      <c r="D37" s="20"/>
      <c r="E37" s="21">
        <v>195904113</v>
      </c>
      <c r="F37" s="22">
        <v>271411320</v>
      </c>
      <c r="G37" s="22"/>
      <c r="H37" s="22"/>
      <c r="I37" s="22"/>
      <c r="J37" s="22"/>
      <c r="K37" s="22">
        <v>29449</v>
      </c>
      <c r="L37" s="22">
        <v>111723</v>
      </c>
      <c r="M37" s="22">
        <v>260383</v>
      </c>
      <c r="N37" s="22">
        <v>401555</v>
      </c>
      <c r="O37" s="22">
        <v>208381</v>
      </c>
      <c r="P37" s="22">
        <v>259982</v>
      </c>
      <c r="Q37" s="22">
        <v>690441</v>
      </c>
      <c r="R37" s="22">
        <v>1158804</v>
      </c>
      <c r="S37" s="22"/>
      <c r="T37" s="22"/>
      <c r="U37" s="22"/>
      <c r="V37" s="22"/>
      <c r="W37" s="22">
        <v>1560359</v>
      </c>
      <c r="X37" s="22">
        <v>203558490</v>
      </c>
      <c r="Y37" s="22">
        <v>-201998131</v>
      </c>
      <c r="Z37" s="23">
        <v>-99.233459139925827</v>
      </c>
      <c r="AA37" s="20">
        <v>271411320</v>
      </c>
    </row>
    <row r="38" spans="1:27" x14ac:dyDescent="0.25">
      <c r="A38" s="19" t="s">
        <v>64</v>
      </c>
      <c r="B38" s="15" t="s">
        <v>32</v>
      </c>
      <c r="C38" s="20">
        <v>259043297</v>
      </c>
      <c r="D38" s="20"/>
      <c r="E38" s="21">
        <v>287685559</v>
      </c>
      <c r="F38" s="22">
        <v>301720008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226290006</v>
      </c>
      <c r="Y38" s="22">
        <v>-226290006</v>
      </c>
      <c r="Z38" s="23">
        <v>-100</v>
      </c>
      <c r="AA38" s="20">
        <v>301720008</v>
      </c>
    </row>
    <row r="39" spans="1:27" x14ac:dyDescent="0.25">
      <c r="A39" s="19" t="s">
        <v>65</v>
      </c>
      <c r="B39" s="15" t="s">
        <v>32</v>
      </c>
      <c r="C39" s="20">
        <v>58514046</v>
      </c>
      <c r="D39" s="20"/>
      <c r="E39" s="21">
        <v>83666293</v>
      </c>
      <c r="F39" s="22">
        <v>68468304</v>
      </c>
      <c r="G39" s="22"/>
      <c r="H39" s="22"/>
      <c r="I39" s="22"/>
      <c r="J39" s="22"/>
      <c r="K39" s="22">
        <v>4582</v>
      </c>
      <c r="L39" s="22"/>
      <c r="M39" s="22"/>
      <c r="N39" s="22">
        <v>4582</v>
      </c>
      <c r="O39" s="22"/>
      <c r="P39" s="22"/>
      <c r="Q39" s="22"/>
      <c r="R39" s="22"/>
      <c r="S39" s="22"/>
      <c r="T39" s="22"/>
      <c r="U39" s="22"/>
      <c r="V39" s="22"/>
      <c r="W39" s="22">
        <v>4582</v>
      </c>
      <c r="X39" s="22">
        <v>51351228</v>
      </c>
      <c r="Y39" s="22">
        <v>-51346646</v>
      </c>
      <c r="Z39" s="23">
        <v>-99.991077136461087</v>
      </c>
      <c r="AA39" s="20">
        <v>68468304</v>
      </c>
    </row>
    <row r="40" spans="1:27" x14ac:dyDescent="0.25">
      <c r="A40" s="19" t="s">
        <v>40</v>
      </c>
      <c r="B40" s="15" t="s">
        <v>32</v>
      </c>
      <c r="C40" s="20">
        <v>-478202</v>
      </c>
      <c r="D40" s="20"/>
      <c r="E40" s="21"/>
      <c r="F40" s="22">
        <v>354324</v>
      </c>
      <c r="G40" s="22">
        <v>51310</v>
      </c>
      <c r="H40" s="22">
        <v>-29294</v>
      </c>
      <c r="I40" s="22">
        <v>422456</v>
      </c>
      <c r="J40" s="22">
        <v>444472</v>
      </c>
      <c r="K40" s="22">
        <v>551058</v>
      </c>
      <c r="L40" s="22">
        <v>38003</v>
      </c>
      <c r="M40" s="22">
        <v>32061</v>
      </c>
      <c r="N40" s="22">
        <v>621122</v>
      </c>
      <c r="O40" s="22">
        <v>1784</v>
      </c>
      <c r="P40" s="22">
        <v>31275</v>
      </c>
      <c r="Q40" s="22">
        <v>127195</v>
      </c>
      <c r="R40" s="22">
        <v>160254</v>
      </c>
      <c r="S40" s="22"/>
      <c r="T40" s="22"/>
      <c r="U40" s="22"/>
      <c r="V40" s="22"/>
      <c r="W40" s="22">
        <v>1225848</v>
      </c>
      <c r="X40" s="22">
        <v>265743</v>
      </c>
      <c r="Y40" s="22">
        <v>960105</v>
      </c>
      <c r="Z40" s="23">
        <v>361.29079599462636</v>
      </c>
      <c r="AA40" s="20">
        <v>354324</v>
      </c>
    </row>
    <row r="41" spans="1:27" x14ac:dyDescent="0.25">
      <c r="A41" s="19" t="s">
        <v>66</v>
      </c>
      <c r="B41" s="15" t="s">
        <v>32</v>
      </c>
      <c r="C41" s="20">
        <v>26124892</v>
      </c>
      <c r="D41" s="20"/>
      <c r="E41" s="21">
        <v>48529095</v>
      </c>
      <c r="F41" s="22">
        <v>73956660</v>
      </c>
      <c r="G41" s="22">
        <v>1102157</v>
      </c>
      <c r="H41" s="22">
        <v>7088696</v>
      </c>
      <c r="I41" s="22">
        <v>7496952</v>
      </c>
      <c r="J41" s="22">
        <v>15687805</v>
      </c>
      <c r="K41" s="22">
        <v>5556480</v>
      </c>
      <c r="L41" s="22">
        <v>7963709</v>
      </c>
      <c r="M41" s="22">
        <v>13846305</v>
      </c>
      <c r="N41" s="22">
        <v>27366494</v>
      </c>
      <c r="O41" s="22">
        <v>7804391</v>
      </c>
      <c r="P41" s="22">
        <v>13872163</v>
      </c>
      <c r="Q41" s="22">
        <v>18250823</v>
      </c>
      <c r="R41" s="22">
        <v>39927377</v>
      </c>
      <c r="S41" s="22"/>
      <c r="T41" s="22"/>
      <c r="U41" s="22"/>
      <c r="V41" s="22"/>
      <c r="W41" s="22">
        <v>82981676</v>
      </c>
      <c r="X41" s="22">
        <v>55467495</v>
      </c>
      <c r="Y41" s="22">
        <v>27514181</v>
      </c>
      <c r="Z41" s="23">
        <v>49.604152846635671</v>
      </c>
      <c r="AA41" s="20">
        <v>73956660</v>
      </c>
    </row>
    <row r="42" spans="1:27" x14ac:dyDescent="0.25">
      <c r="A42" s="19" t="s">
        <v>67</v>
      </c>
      <c r="B42" s="15" t="s">
        <v>32</v>
      </c>
      <c r="C42" s="20">
        <v>514775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62302549</v>
      </c>
      <c r="D44" s="20"/>
      <c r="E44" s="21">
        <v>104396577</v>
      </c>
      <c r="F44" s="22">
        <v>86579076</v>
      </c>
      <c r="G44" s="22">
        <v>2077436</v>
      </c>
      <c r="H44" s="22">
        <v>7313535</v>
      </c>
      <c r="I44" s="22">
        <v>4123808</v>
      </c>
      <c r="J44" s="22">
        <v>13514779</v>
      </c>
      <c r="K44" s="22">
        <v>6126749</v>
      </c>
      <c r="L44" s="22">
        <v>4853508</v>
      </c>
      <c r="M44" s="22">
        <v>5997202</v>
      </c>
      <c r="N44" s="22">
        <v>16977459</v>
      </c>
      <c r="O44" s="22">
        <v>4023256</v>
      </c>
      <c r="P44" s="22">
        <v>5161687</v>
      </c>
      <c r="Q44" s="22">
        <v>6051663</v>
      </c>
      <c r="R44" s="22">
        <v>15236606</v>
      </c>
      <c r="S44" s="22"/>
      <c r="T44" s="22"/>
      <c r="U44" s="22"/>
      <c r="V44" s="22"/>
      <c r="W44" s="22">
        <v>45728844</v>
      </c>
      <c r="X44" s="22">
        <v>64934307</v>
      </c>
      <c r="Y44" s="22">
        <v>-19205463</v>
      </c>
      <c r="Z44" s="23">
        <v>-29.576758245837599</v>
      </c>
      <c r="AA44" s="20">
        <v>86579076</v>
      </c>
    </row>
    <row r="45" spans="1:27" x14ac:dyDescent="0.25">
      <c r="A45" s="19" t="s">
        <v>70</v>
      </c>
      <c r="B45" s="15" t="s">
        <v>32</v>
      </c>
      <c r="C45" s="20">
        <v>-545222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636961275</v>
      </c>
      <c r="D47" s="29">
        <f t="shared" ref="D47:Y47" si="1">SUM(D34:D46)</f>
        <v>0</v>
      </c>
      <c r="E47" s="30">
        <f t="shared" si="1"/>
        <v>944412655</v>
      </c>
      <c r="F47" s="31">
        <f t="shared" si="1"/>
        <v>1023966480</v>
      </c>
      <c r="G47" s="31">
        <f t="shared" si="1"/>
        <v>20469679</v>
      </c>
      <c r="H47" s="31">
        <f t="shared" si="1"/>
        <v>31957498</v>
      </c>
      <c r="I47" s="31">
        <f t="shared" si="1"/>
        <v>26335000</v>
      </c>
      <c r="J47" s="31">
        <f t="shared" si="1"/>
        <v>78762177</v>
      </c>
      <c r="K47" s="31">
        <f t="shared" si="1"/>
        <v>32919472</v>
      </c>
      <c r="L47" s="31">
        <f t="shared" si="1"/>
        <v>12966943</v>
      </c>
      <c r="M47" s="31">
        <f t="shared" si="1"/>
        <v>38148689</v>
      </c>
      <c r="N47" s="31">
        <f t="shared" si="1"/>
        <v>84035104</v>
      </c>
      <c r="O47" s="31">
        <f t="shared" si="1"/>
        <v>12037812</v>
      </c>
      <c r="P47" s="31">
        <f t="shared" si="1"/>
        <v>37216887</v>
      </c>
      <c r="Q47" s="31">
        <f t="shared" si="1"/>
        <v>43327692</v>
      </c>
      <c r="R47" s="31">
        <f t="shared" si="1"/>
        <v>92582391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255379672</v>
      </c>
      <c r="X47" s="31">
        <f t="shared" si="1"/>
        <v>767974860</v>
      </c>
      <c r="Y47" s="31">
        <f t="shared" si="1"/>
        <v>-512595188</v>
      </c>
      <c r="Z47" s="32">
        <f>+IF(X47&lt;&gt;0,+(Y47/X47)*100,0)</f>
        <v>-66.746350004217575</v>
      </c>
      <c r="AA47" s="29">
        <f>SUM(AA34:AA46)</f>
        <v>1023966480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794848834</v>
      </c>
      <c r="D48" s="39">
        <f t="shared" si="2"/>
        <v>0</v>
      </c>
      <c r="E48" s="40">
        <f t="shared" si="2"/>
        <v>175854268</v>
      </c>
      <c r="F48" s="41">
        <f t="shared" si="2"/>
        <v>-134700264</v>
      </c>
      <c r="G48" s="41">
        <f t="shared" si="2"/>
        <v>482977767</v>
      </c>
      <c r="H48" s="41">
        <f t="shared" si="2"/>
        <v>-14335371</v>
      </c>
      <c r="I48" s="41">
        <f t="shared" si="2"/>
        <v>17132577</v>
      </c>
      <c r="J48" s="41">
        <f t="shared" si="2"/>
        <v>485774973</v>
      </c>
      <c r="K48" s="41">
        <f t="shared" si="2"/>
        <v>30238317</v>
      </c>
      <c r="L48" s="41">
        <f t="shared" si="2"/>
        <v>56971651</v>
      </c>
      <c r="M48" s="41">
        <f t="shared" si="2"/>
        <v>305569965</v>
      </c>
      <c r="N48" s="41">
        <f t="shared" si="2"/>
        <v>392779933</v>
      </c>
      <c r="O48" s="41">
        <f t="shared" si="2"/>
        <v>53000452</v>
      </c>
      <c r="P48" s="41">
        <f t="shared" si="2"/>
        <v>162820</v>
      </c>
      <c r="Q48" s="41">
        <f t="shared" si="2"/>
        <v>273791024</v>
      </c>
      <c r="R48" s="41">
        <f t="shared" si="2"/>
        <v>326954296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1205509202</v>
      </c>
      <c r="X48" s="41">
        <f t="shared" si="2"/>
        <v>-101025198</v>
      </c>
      <c r="Y48" s="41">
        <f t="shared" si="2"/>
        <v>1306534400</v>
      </c>
      <c r="Z48" s="42">
        <f>+IF(X48&lt;&gt;0,+(Y48/X48)*100,0)</f>
        <v>-1293.2757627458448</v>
      </c>
      <c r="AA48" s="39">
        <f>+AA32-AA47</f>
        <v>-134700264</v>
      </c>
    </row>
    <row r="49" spans="1:27" x14ac:dyDescent="0.25">
      <c r="A49" s="43" t="s">
        <v>74</v>
      </c>
      <c r="B49" s="15" t="s">
        <v>32</v>
      </c>
      <c r="C49" s="20">
        <v>189406656</v>
      </c>
      <c r="D49" s="20"/>
      <c r="E49" s="21">
        <v>571188510</v>
      </c>
      <c r="F49" s="22">
        <v>478615692</v>
      </c>
      <c r="G49" s="22"/>
      <c r="H49" s="22">
        <v>11785435</v>
      </c>
      <c r="I49" s="22">
        <v>50305696</v>
      </c>
      <c r="J49" s="22">
        <v>62091131</v>
      </c>
      <c r="K49" s="22">
        <v>66867347</v>
      </c>
      <c r="L49" s="22">
        <v>58918418</v>
      </c>
      <c r="M49" s="22">
        <v>77965606</v>
      </c>
      <c r="N49" s="22">
        <v>203751371</v>
      </c>
      <c r="O49" s="22">
        <v>11882683</v>
      </c>
      <c r="P49" s="22">
        <v>39372910</v>
      </c>
      <c r="Q49" s="22">
        <v>36201648</v>
      </c>
      <c r="R49" s="22">
        <v>87457241</v>
      </c>
      <c r="S49" s="22"/>
      <c r="T49" s="22"/>
      <c r="U49" s="22"/>
      <c r="V49" s="22"/>
      <c r="W49" s="22">
        <v>353299743</v>
      </c>
      <c r="X49" s="22">
        <v>358961769</v>
      </c>
      <c r="Y49" s="22">
        <v>-5662026</v>
      </c>
      <c r="Z49" s="23">
        <v>-1.5773339917989984</v>
      </c>
      <c r="AA49" s="20">
        <v>478615692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984255490</v>
      </c>
      <c r="D51" s="48">
        <f t="shared" si="3"/>
        <v>0</v>
      </c>
      <c r="E51" s="49">
        <f t="shared" si="3"/>
        <v>747042778</v>
      </c>
      <c r="F51" s="50">
        <f t="shared" si="3"/>
        <v>343915428</v>
      </c>
      <c r="G51" s="50">
        <f t="shared" si="3"/>
        <v>482977767</v>
      </c>
      <c r="H51" s="50">
        <f t="shared" si="3"/>
        <v>-2549936</v>
      </c>
      <c r="I51" s="50">
        <f t="shared" si="3"/>
        <v>67438273</v>
      </c>
      <c r="J51" s="50">
        <f t="shared" si="3"/>
        <v>547866104</v>
      </c>
      <c r="K51" s="50">
        <f t="shared" si="3"/>
        <v>97105664</v>
      </c>
      <c r="L51" s="50">
        <f t="shared" si="3"/>
        <v>115890069</v>
      </c>
      <c r="M51" s="50">
        <f t="shared" si="3"/>
        <v>383535571</v>
      </c>
      <c r="N51" s="50">
        <f t="shared" si="3"/>
        <v>596531304</v>
      </c>
      <c r="O51" s="50">
        <f t="shared" si="3"/>
        <v>64883135</v>
      </c>
      <c r="P51" s="50">
        <f t="shared" si="3"/>
        <v>39535730</v>
      </c>
      <c r="Q51" s="50">
        <f t="shared" si="3"/>
        <v>309992672</v>
      </c>
      <c r="R51" s="50">
        <f t="shared" si="3"/>
        <v>414411537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1558808945</v>
      </c>
      <c r="X51" s="50">
        <f t="shared" si="3"/>
        <v>257936571</v>
      </c>
      <c r="Y51" s="50">
        <f t="shared" si="3"/>
        <v>1300872374</v>
      </c>
      <c r="Z51" s="51">
        <f>+IF(X51&lt;&gt;0,+(Y51/X51)*100,0)</f>
        <v>504.33808938244738</v>
      </c>
      <c r="AA51" s="48">
        <f>SUM(AA48:AA50)</f>
        <v>343915428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984255490</v>
      </c>
      <c r="D53" s="54">
        <f>+D51-D52</f>
        <v>0</v>
      </c>
      <c r="E53" s="55">
        <f t="shared" si="4"/>
        <v>747042778</v>
      </c>
      <c r="F53" s="56">
        <f t="shared" si="4"/>
        <v>343915428</v>
      </c>
      <c r="G53" s="56">
        <f t="shared" si="4"/>
        <v>482977767</v>
      </c>
      <c r="H53" s="56">
        <f t="shared" si="4"/>
        <v>-2549936</v>
      </c>
      <c r="I53" s="56">
        <f t="shared" si="4"/>
        <v>67438273</v>
      </c>
      <c r="J53" s="56">
        <f t="shared" si="4"/>
        <v>547866104</v>
      </c>
      <c r="K53" s="56">
        <f t="shared" si="4"/>
        <v>97105664</v>
      </c>
      <c r="L53" s="56">
        <f t="shared" si="4"/>
        <v>115890069</v>
      </c>
      <c r="M53" s="56">
        <f t="shared" si="4"/>
        <v>383535571</v>
      </c>
      <c r="N53" s="56">
        <f t="shared" si="4"/>
        <v>596531304</v>
      </c>
      <c r="O53" s="56">
        <f t="shared" si="4"/>
        <v>64883135</v>
      </c>
      <c r="P53" s="56">
        <f t="shared" si="4"/>
        <v>39535730</v>
      </c>
      <c r="Q53" s="56">
        <f t="shared" si="4"/>
        <v>309992672</v>
      </c>
      <c r="R53" s="56">
        <f t="shared" si="4"/>
        <v>414411537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1558808945</v>
      </c>
      <c r="X53" s="56">
        <f t="shared" si="4"/>
        <v>257936571</v>
      </c>
      <c r="Y53" s="56">
        <f t="shared" si="4"/>
        <v>1300872374</v>
      </c>
      <c r="Z53" s="57">
        <f>+IF(X53&lt;&gt;0,+(Y53/X53)*100,0)</f>
        <v>504.33808938244738</v>
      </c>
      <c r="AA53" s="54">
        <f>+AA51-AA52</f>
        <v>343915428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984255490</v>
      </c>
      <c r="D56" s="48">
        <f>SUM(D53:D55)</f>
        <v>0</v>
      </c>
      <c r="E56" s="49">
        <f t="shared" si="5"/>
        <v>747042778</v>
      </c>
      <c r="F56" s="50">
        <f t="shared" si="5"/>
        <v>343915428</v>
      </c>
      <c r="G56" s="50">
        <f t="shared" si="5"/>
        <v>482977767</v>
      </c>
      <c r="H56" s="50">
        <f t="shared" si="5"/>
        <v>-2549936</v>
      </c>
      <c r="I56" s="50">
        <f t="shared" si="5"/>
        <v>67438273</v>
      </c>
      <c r="J56" s="50">
        <f t="shared" si="5"/>
        <v>547866104</v>
      </c>
      <c r="K56" s="50">
        <f t="shared" si="5"/>
        <v>97105664</v>
      </c>
      <c r="L56" s="50">
        <f t="shared" si="5"/>
        <v>115890069</v>
      </c>
      <c r="M56" s="50">
        <f t="shared" si="5"/>
        <v>383535571</v>
      </c>
      <c r="N56" s="50">
        <f t="shared" si="5"/>
        <v>596531304</v>
      </c>
      <c r="O56" s="50">
        <f t="shared" si="5"/>
        <v>64883135</v>
      </c>
      <c r="P56" s="50">
        <f t="shared" si="5"/>
        <v>39535730</v>
      </c>
      <c r="Q56" s="50">
        <f t="shared" si="5"/>
        <v>309992672</v>
      </c>
      <c r="R56" s="50">
        <f t="shared" si="5"/>
        <v>414411537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1558808945</v>
      </c>
      <c r="X56" s="50">
        <f t="shared" si="5"/>
        <v>257936571</v>
      </c>
      <c r="Y56" s="50">
        <f t="shared" si="5"/>
        <v>1300872374</v>
      </c>
      <c r="Z56" s="51">
        <f>+IF(X56&lt;&gt;0,+(Y56/X56)*100,0)</f>
        <v>504.33808938244738</v>
      </c>
      <c r="AA56" s="48">
        <f>SUM(AA53:AA55)</f>
        <v>343915428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984255490</v>
      </c>
      <c r="D59" s="65">
        <f>SUM(D56:D58)</f>
        <v>0</v>
      </c>
      <c r="E59" s="66">
        <f t="shared" si="6"/>
        <v>747042778</v>
      </c>
      <c r="F59" s="67">
        <f t="shared" si="6"/>
        <v>343915428</v>
      </c>
      <c r="G59" s="67">
        <f t="shared" si="6"/>
        <v>482977767</v>
      </c>
      <c r="H59" s="67">
        <f t="shared" si="6"/>
        <v>-2549936</v>
      </c>
      <c r="I59" s="67">
        <f t="shared" si="6"/>
        <v>67438273</v>
      </c>
      <c r="J59" s="67">
        <f t="shared" si="6"/>
        <v>547866104</v>
      </c>
      <c r="K59" s="67">
        <f t="shared" si="6"/>
        <v>97105664</v>
      </c>
      <c r="L59" s="67">
        <f t="shared" si="6"/>
        <v>115890069</v>
      </c>
      <c r="M59" s="67">
        <f t="shared" si="6"/>
        <v>383535571</v>
      </c>
      <c r="N59" s="67">
        <f t="shared" si="6"/>
        <v>596531304</v>
      </c>
      <c r="O59" s="67">
        <f t="shared" si="6"/>
        <v>64883135</v>
      </c>
      <c r="P59" s="67">
        <f t="shared" si="6"/>
        <v>39535730</v>
      </c>
      <c r="Q59" s="67">
        <f t="shared" si="6"/>
        <v>309992672</v>
      </c>
      <c r="R59" s="67">
        <f t="shared" si="6"/>
        <v>414411537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1558808945</v>
      </c>
      <c r="X59" s="67">
        <f t="shared" si="6"/>
        <v>257936571</v>
      </c>
      <c r="Y59" s="67">
        <f t="shared" si="6"/>
        <v>1300872374</v>
      </c>
      <c r="Z59" s="68">
        <f>+IF(X59&lt;&gt;0,+(Y59/X59)*100,0)</f>
        <v>504.33808938244738</v>
      </c>
      <c r="AA59" s="65">
        <f>SUM(AA56:AA58)</f>
        <v>343915428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358799977</v>
      </c>
      <c r="D7" s="20"/>
      <c r="E7" s="21">
        <v>340633801</v>
      </c>
      <c r="F7" s="22">
        <v>340633801</v>
      </c>
      <c r="G7" s="22">
        <v>26161911</v>
      </c>
      <c r="H7" s="22">
        <v>31373916</v>
      </c>
      <c r="I7" s="22">
        <v>32838174</v>
      </c>
      <c r="J7" s="22">
        <v>90374001</v>
      </c>
      <c r="K7" s="22">
        <v>31871721</v>
      </c>
      <c r="L7" s="22">
        <v>34128010</v>
      </c>
      <c r="M7" s="22">
        <v>28723086</v>
      </c>
      <c r="N7" s="22">
        <v>94722817</v>
      </c>
      <c r="O7" s="22">
        <v>29127174</v>
      </c>
      <c r="P7" s="22">
        <v>35197617</v>
      </c>
      <c r="Q7" s="22">
        <v>30828520</v>
      </c>
      <c r="R7" s="22">
        <v>95153311</v>
      </c>
      <c r="S7" s="22"/>
      <c r="T7" s="22"/>
      <c r="U7" s="22"/>
      <c r="V7" s="22"/>
      <c r="W7" s="22">
        <v>280250129</v>
      </c>
      <c r="X7" s="22">
        <v>210667844</v>
      </c>
      <c r="Y7" s="22">
        <v>69582285</v>
      </c>
      <c r="Z7" s="23">
        <v>33.029381076307025</v>
      </c>
      <c r="AA7" s="20">
        <v>340633801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38750000</v>
      </c>
      <c r="G25" s="22"/>
      <c r="H25" s="22"/>
      <c r="I25" s="22"/>
      <c r="J25" s="22"/>
      <c r="K25" s="22">
        <v>8858820</v>
      </c>
      <c r="L25" s="22">
        <v>1996823</v>
      </c>
      <c r="M25" s="22">
        <v>75751</v>
      </c>
      <c r="N25" s="22">
        <v>10931394</v>
      </c>
      <c r="O25" s="22"/>
      <c r="P25" s="22">
        <v>1258992</v>
      </c>
      <c r="Q25" s="22">
        <v>3011752</v>
      </c>
      <c r="R25" s="22">
        <v>4270744</v>
      </c>
      <c r="S25" s="22"/>
      <c r="T25" s="22"/>
      <c r="U25" s="22"/>
      <c r="V25" s="22"/>
      <c r="W25" s="22">
        <v>15202138</v>
      </c>
      <c r="X25" s="22">
        <v>29062494</v>
      </c>
      <c r="Y25" s="22">
        <v>-13860356</v>
      </c>
      <c r="Z25" s="23">
        <v>-47.691557372880659</v>
      </c>
      <c r="AA25" s="20">
        <v>38750000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358799977</v>
      </c>
      <c r="D32" s="29">
        <f t="shared" ref="D32:Y32" si="0">SUM(D6:D31)</f>
        <v>0</v>
      </c>
      <c r="E32" s="30">
        <f t="shared" si="0"/>
        <v>340633801</v>
      </c>
      <c r="F32" s="31">
        <f t="shared" si="0"/>
        <v>379383801</v>
      </c>
      <c r="G32" s="31">
        <f t="shared" si="0"/>
        <v>26161911</v>
      </c>
      <c r="H32" s="31">
        <f t="shared" si="0"/>
        <v>31373916</v>
      </c>
      <c r="I32" s="31">
        <f t="shared" si="0"/>
        <v>32838174</v>
      </c>
      <c r="J32" s="31">
        <f t="shared" si="0"/>
        <v>90374001</v>
      </c>
      <c r="K32" s="31">
        <f t="shared" si="0"/>
        <v>40730541</v>
      </c>
      <c r="L32" s="31">
        <f t="shared" si="0"/>
        <v>36124833</v>
      </c>
      <c r="M32" s="31">
        <f t="shared" si="0"/>
        <v>28798837</v>
      </c>
      <c r="N32" s="31">
        <f t="shared" si="0"/>
        <v>105654211</v>
      </c>
      <c r="O32" s="31">
        <f t="shared" si="0"/>
        <v>29127174</v>
      </c>
      <c r="P32" s="31">
        <f t="shared" si="0"/>
        <v>36456609</v>
      </c>
      <c r="Q32" s="31">
        <f t="shared" si="0"/>
        <v>33840272</v>
      </c>
      <c r="R32" s="31">
        <f t="shared" si="0"/>
        <v>99424055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295452267</v>
      </c>
      <c r="X32" s="31">
        <f t="shared" si="0"/>
        <v>239730338</v>
      </c>
      <c r="Y32" s="31">
        <f t="shared" si="0"/>
        <v>55721929</v>
      </c>
      <c r="Z32" s="32">
        <f>+IF(X32&lt;&gt;0,+(Y32/X32)*100,0)</f>
        <v>23.243586717005339</v>
      </c>
      <c r="AA32" s="29">
        <f>SUM(AA6:AA31)</f>
        <v>379383801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164453889</v>
      </c>
      <c r="D34" s="20"/>
      <c r="E34" s="21">
        <v>174648133</v>
      </c>
      <c r="F34" s="22">
        <v>174648133</v>
      </c>
      <c r="G34" s="22">
        <v>15640230</v>
      </c>
      <c r="H34" s="22">
        <v>15858740</v>
      </c>
      <c r="I34" s="22">
        <v>15837819</v>
      </c>
      <c r="J34" s="22">
        <v>47336789</v>
      </c>
      <c r="K34" s="22">
        <v>15827294</v>
      </c>
      <c r="L34" s="22">
        <v>15661941</v>
      </c>
      <c r="M34" s="22">
        <v>24463455</v>
      </c>
      <c r="N34" s="22">
        <v>55952690</v>
      </c>
      <c r="O34" s="22">
        <v>17180561</v>
      </c>
      <c r="P34" s="22">
        <v>17634773</v>
      </c>
      <c r="Q34" s="22">
        <v>17438720</v>
      </c>
      <c r="R34" s="22">
        <v>52254054</v>
      </c>
      <c r="S34" s="22"/>
      <c r="T34" s="22"/>
      <c r="U34" s="22"/>
      <c r="V34" s="22"/>
      <c r="W34" s="22">
        <v>155543533</v>
      </c>
      <c r="X34" s="22">
        <v>118284024</v>
      </c>
      <c r="Y34" s="22">
        <v>37259509</v>
      </c>
      <c r="Z34" s="23">
        <v>31.500035034317058</v>
      </c>
      <c r="AA34" s="20">
        <v>174648133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127907872</v>
      </c>
      <c r="D37" s="20"/>
      <c r="E37" s="21">
        <v>42812843</v>
      </c>
      <c r="F37" s="22">
        <v>42222693</v>
      </c>
      <c r="G37" s="22"/>
      <c r="H37" s="22">
        <v>697100</v>
      </c>
      <c r="I37" s="22">
        <v>4585991</v>
      </c>
      <c r="J37" s="22">
        <v>5283091</v>
      </c>
      <c r="K37" s="22">
        <v>2171759</v>
      </c>
      <c r="L37" s="22">
        <v>1848716</v>
      </c>
      <c r="M37" s="22">
        <v>1625675</v>
      </c>
      <c r="N37" s="22">
        <v>5646150</v>
      </c>
      <c r="O37" s="22">
        <v>6299937</v>
      </c>
      <c r="P37" s="22">
        <v>7462747</v>
      </c>
      <c r="Q37" s="22">
        <v>-4029979</v>
      </c>
      <c r="R37" s="22">
        <v>9732705</v>
      </c>
      <c r="S37" s="22"/>
      <c r="T37" s="22"/>
      <c r="U37" s="22"/>
      <c r="V37" s="22"/>
      <c r="W37" s="22">
        <v>20661946</v>
      </c>
      <c r="X37" s="22">
        <v>31873627</v>
      </c>
      <c r="Y37" s="22">
        <v>-11211681</v>
      </c>
      <c r="Z37" s="23">
        <v>-35.175416340286596</v>
      </c>
      <c r="AA37" s="20">
        <v>42222693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126756742</v>
      </c>
      <c r="D39" s="20"/>
      <c r="E39" s="21">
        <v>145206363</v>
      </c>
      <c r="F39" s="22">
        <v>145206363</v>
      </c>
      <c r="G39" s="22"/>
      <c r="H39" s="22"/>
      <c r="I39" s="22">
        <v>36301598</v>
      </c>
      <c r="J39" s="22">
        <v>36301598</v>
      </c>
      <c r="K39" s="22">
        <v>12100533</v>
      </c>
      <c r="L39" s="22"/>
      <c r="M39" s="22">
        <v>24201066</v>
      </c>
      <c r="N39" s="22">
        <v>36301599</v>
      </c>
      <c r="O39" s="22"/>
      <c r="P39" s="22"/>
      <c r="Q39" s="22"/>
      <c r="R39" s="22"/>
      <c r="S39" s="22"/>
      <c r="T39" s="22"/>
      <c r="U39" s="22"/>
      <c r="V39" s="22"/>
      <c r="W39" s="22">
        <v>72603197</v>
      </c>
      <c r="X39" s="22">
        <v>113258579</v>
      </c>
      <c r="Y39" s="22">
        <v>-40655382</v>
      </c>
      <c r="Z39" s="23">
        <v>-35.896072826412556</v>
      </c>
      <c r="AA39" s="20">
        <v>145206363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68100761</v>
      </c>
      <c r="D41" s="20"/>
      <c r="E41" s="21">
        <v>77976258</v>
      </c>
      <c r="F41" s="22">
        <v>117937258</v>
      </c>
      <c r="G41" s="22">
        <v>504790</v>
      </c>
      <c r="H41" s="22">
        <v>3208918</v>
      </c>
      <c r="I41" s="22">
        <v>8624921</v>
      </c>
      <c r="J41" s="22">
        <v>12338629</v>
      </c>
      <c r="K41" s="22">
        <v>10428649</v>
      </c>
      <c r="L41" s="22">
        <v>11013639</v>
      </c>
      <c r="M41" s="22">
        <v>8255677</v>
      </c>
      <c r="N41" s="22">
        <v>29697965</v>
      </c>
      <c r="O41" s="22">
        <v>2988341</v>
      </c>
      <c r="P41" s="22">
        <v>6590814</v>
      </c>
      <c r="Q41" s="22">
        <v>6256657</v>
      </c>
      <c r="R41" s="22">
        <v>15835812</v>
      </c>
      <c r="S41" s="22"/>
      <c r="T41" s="22"/>
      <c r="U41" s="22"/>
      <c r="V41" s="22"/>
      <c r="W41" s="22">
        <v>57872406</v>
      </c>
      <c r="X41" s="22">
        <v>82305463</v>
      </c>
      <c r="Y41" s="22">
        <v>-24433057</v>
      </c>
      <c r="Z41" s="23">
        <v>-29.685826565364199</v>
      </c>
      <c r="AA41" s="20">
        <v>117937258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491674478</v>
      </c>
      <c r="D43" s="20"/>
      <c r="E43" s="21"/>
      <c r="F43" s="22"/>
      <c r="G43" s="22"/>
      <c r="H43" s="22"/>
      <c r="I43" s="22">
        <v>55983647</v>
      </c>
      <c r="J43" s="22">
        <v>55983647</v>
      </c>
      <c r="K43" s="22">
        <v>18661216</v>
      </c>
      <c r="L43" s="22">
        <v>18661216</v>
      </c>
      <c r="M43" s="22">
        <v>18661216</v>
      </c>
      <c r="N43" s="22">
        <v>55983648</v>
      </c>
      <c r="O43" s="22">
        <v>18661216</v>
      </c>
      <c r="P43" s="22"/>
      <c r="Q43" s="22">
        <v>37322431</v>
      </c>
      <c r="R43" s="22">
        <v>55983647</v>
      </c>
      <c r="S43" s="22"/>
      <c r="T43" s="22"/>
      <c r="U43" s="22"/>
      <c r="V43" s="22"/>
      <c r="W43" s="22">
        <v>167950942</v>
      </c>
      <c r="X43" s="22"/>
      <c r="Y43" s="22">
        <v>167950942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36712529</v>
      </c>
      <c r="D44" s="20"/>
      <c r="E44" s="21">
        <v>66067992</v>
      </c>
      <c r="F44" s="22">
        <v>66759935</v>
      </c>
      <c r="G44" s="22">
        <v>1474994</v>
      </c>
      <c r="H44" s="22">
        <v>3163438</v>
      </c>
      <c r="I44" s="22">
        <v>11750473</v>
      </c>
      <c r="J44" s="22">
        <v>16388905</v>
      </c>
      <c r="K44" s="22">
        <v>3866096</v>
      </c>
      <c r="L44" s="22">
        <v>6711416</v>
      </c>
      <c r="M44" s="22">
        <v>6696472</v>
      </c>
      <c r="N44" s="22">
        <v>17273984</v>
      </c>
      <c r="O44" s="22">
        <v>7774562</v>
      </c>
      <c r="P44" s="22">
        <v>10845174</v>
      </c>
      <c r="Q44" s="22">
        <v>6746117</v>
      </c>
      <c r="R44" s="22">
        <v>25365853</v>
      </c>
      <c r="S44" s="22"/>
      <c r="T44" s="22"/>
      <c r="U44" s="22"/>
      <c r="V44" s="22"/>
      <c r="W44" s="22">
        <v>59028742</v>
      </c>
      <c r="X44" s="22">
        <v>50226208</v>
      </c>
      <c r="Y44" s="22">
        <v>8802534</v>
      </c>
      <c r="Z44" s="23">
        <v>17.525778573608424</v>
      </c>
      <c r="AA44" s="20">
        <v>66759935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303778</v>
      </c>
      <c r="G46" s="22"/>
      <c r="H46" s="22"/>
      <c r="I46" s="22"/>
      <c r="J46" s="22"/>
      <c r="K46" s="22"/>
      <c r="L46" s="22"/>
      <c r="M46" s="22">
        <v>2938723</v>
      </c>
      <c r="N46" s="22">
        <v>2938723</v>
      </c>
      <c r="O46" s="22"/>
      <c r="P46" s="22"/>
      <c r="Q46" s="22">
        <v>-2555411</v>
      </c>
      <c r="R46" s="22">
        <v>-2555411</v>
      </c>
      <c r="S46" s="22"/>
      <c r="T46" s="22"/>
      <c r="U46" s="22"/>
      <c r="V46" s="22"/>
      <c r="W46" s="22">
        <v>383312</v>
      </c>
      <c r="X46" s="22">
        <v>227826</v>
      </c>
      <c r="Y46" s="22">
        <v>155486</v>
      </c>
      <c r="Z46" s="23">
        <v>68.247697804464806</v>
      </c>
      <c r="AA46" s="20">
        <v>303778</v>
      </c>
    </row>
    <row r="47" spans="1:27" x14ac:dyDescent="0.25">
      <c r="A47" s="37" t="s">
        <v>72</v>
      </c>
      <c r="B47" s="28" t="s">
        <v>32</v>
      </c>
      <c r="C47" s="29">
        <f>SUM(C34:C46)</f>
        <v>1015606271</v>
      </c>
      <c r="D47" s="29">
        <f t="shared" ref="D47:Y47" si="1">SUM(D34:D46)</f>
        <v>0</v>
      </c>
      <c r="E47" s="30">
        <f t="shared" si="1"/>
        <v>506711589</v>
      </c>
      <c r="F47" s="31">
        <f t="shared" si="1"/>
        <v>547078160</v>
      </c>
      <c r="G47" s="31">
        <f t="shared" si="1"/>
        <v>17620014</v>
      </c>
      <c r="H47" s="31">
        <f t="shared" si="1"/>
        <v>22928196</v>
      </c>
      <c r="I47" s="31">
        <f t="shared" si="1"/>
        <v>133084449</v>
      </c>
      <c r="J47" s="31">
        <f t="shared" si="1"/>
        <v>173632659</v>
      </c>
      <c r="K47" s="31">
        <f t="shared" si="1"/>
        <v>63055547</v>
      </c>
      <c r="L47" s="31">
        <f t="shared" si="1"/>
        <v>53896928</v>
      </c>
      <c r="M47" s="31">
        <f t="shared" si="1"/>
        <v>86842284</v>
      </c>
      <c r="N47" s="31">
        <f t="shared" si="1"/>
        <v>203794759</v>
      </c>
      <c r="O47" s="31">
        <f t="shared" si="1"/>
        <v>52904617</v>
      </c>
      <c r="P47" s="31">
        <f t="shared" si="1"/>
        <v>42533508</v>
      </c>
      <c r="Q47" s="31">
        <f t="shared" si="1"/>
        <v>61178535</v>
      </c>
      <c r="R47" s="31">
        <f t="shared" si="1"/>
        <v>156616660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534044078</v>
      </c>
      <c r="X47" s="31">
        <f t="shared" si="1"/>
        <v>396175727</v>
      </c>
      <c r="Y47" s="31">
        <f t="shared" si="1"/>
        <v>137868351</v>
      </c>
      <c r="Z47" s="32">
        <f>+IF(X47&lt;&gt;0,+(Y47/X47)*100,0)</f>
        <v>34.799797565588868</v>
      </c>
      <c r="AA47" s="29">
        <f>SUM(AA34:AA46)</f>
        <v>547078160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-656806294</v>
      </c>
      <c r="D48" s="39">
        <f t="shared" si="2"/>
        <v>0</v>
      </c>
      <c r="E48" s="40">
        <f t="shared" si="2"/>
        <v>-166077788</v>
      </c>
      <c r="F48" s="41">
        <f t="shared" si="2"/>
        <v>-167694359</v>
      </c>
      <c r="G48" s="41">
        <f t="shared" si="2"/>
        <v>8541897</v>
      </c>
      <c r="H48" s="41">
        <f t="shared" si="2"/>
        <v>8445720</v>
      </c>
      <c r="I48" s="41">
        <f t="shared" si="2"/>
        <v>-100246275</v>
      </c>
      <c r="J48" s="41">
        <f t="shared" si="2"/>
        <v>-83258658</v>
      </c>
      <c r="K48" s="41">
        <f t="shared" si="2"/>
        <v>-22325006</v>
      </c>
      <c r="L48" s="41">
        <f t="shared" si="2"/>
        <v>-17772095</v>
      </c>
      <c r="M48" s="41">
        <f t="shared" si="2"/>
        <v>-58043447</v>
      </c>
      <c r="N48" s="41">
        <f t="shared" si="2"/>
        <v>-98140548</v>
      </c>
      <c r="O48" s="41">
        <f t="shared" si="2"/>
        <v>-23777443</v>
      </c>
      <c r="P48" s="41">
        <f t="shared" si="2"/>
        <v>-6076899</v>
      </c>
      <c r="Q48" s="41">
        <f t="shared" si="2"/>
        <v>-27338263</v>
      </c>
      <c r="R48" s="41">
        <f t="shared" si="2"/>
        <v>-57192605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-238591811</v>
      </c>
      <c r="X48" s="41">
        <f t="shared" si="2"/>
        <v>-156445389</v>
      </c>
      <c r="Y48" s="41">
        <f t="shared" si="2"/>
        <v>-82146422</v>
      </c>
      <c r="Z48" s="42">
        <f>+IF(X48&lt;&gt;0,+(Y48/X48)*100,0)</f>
        <v>52.508049310421036</v>
      </c>
      <c r="AA48" s="39">
        <f>+AA32-AA47</f>
        <v>-167694359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-656806294</v>
      </c>
      <c r="D51" s="48">
        <f t="shared" si="3"/>
        <v>0</v>
      </c>
      <c r="E51" s="49">
        <f t="shared" si="3"/>
        <v>-166077788</v>
      </c>
      <c r="F51" s="50">
        <f t="shared" si="3"/>
        <v>-167694359</v>
      </c>
      <c r="G51" s="50">
        <f t="shared" si="3"/>
        <v>8541897</v>
      </c>
      <c r="H51" s="50">
        <f t="shared" si="3"/>
        <v>8445720</v>
      </c>
      <c r="I51" s="50">
        <f t="shared" si="3"/>
        <v>-100246275</v>
      </c>
      <c r="J51" s="50">
        <f t="shared" si="3"/>
        <v>-83258658</v>
      </c>
      <c r="K51" s="50">
        <f t="shared" si="3"/>
        <v>-22325006</v>
      </c>
      <c r="L51" s="50">
        <f t="shared" si="3"/>
        <v>-17772095</v>
      </c>
      <c r="M51" s="50">
        <f t="shared" si="3"/>
        <v>-58043447</v>
      </c>
      <c r="N51" s="50">
        <f t="shared" si="3"/>
        <v>-98140548</v>
      </c>
      <c r="O51" s="50">
        <f t="shared" si="3"/>
        <v>-23777443</v>
      </c>
      <c r="P51" s="50">
        <f t="shared" si="3"/>
        <v>-6076899</v>
      </c>
      <c r="Q51" s="50">
        <f t="shared" si="3"/>
        <v>-27338263</v>
      </c>
      <c r="R51" s="50">
        <f t="shared" si="3"/>
        <v>-57192605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-238591811</v>
      </c>
      <c r="X51" s="50">
        <f t="shared" si="3"/>
        <v>-156445389</v>
      </c>
      <c r="Y51" s="50">
        <f t="shared" si="3"/>
        <v>-82146422</v>
      </c>
      <c r="Z51" s="51">
        <f>+IF(X51&lt;&gt;0,+(Y51/X51)*100,0)</f>
        <v>52.508049310421036</v>
      </c>
      <c r="AA51" s="48">
        <f>SUM(AA48:AA50)</f>
        <v>-167694359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-656806294</v>
      </c>
      <c r="D53" s="54">
        <f>+D51-D52</f>
        <v>0</v>
      </c>
      <c r="E53" s="55">
        <f t="shared" si="4"/>
        <v>-166077788</v>
      </c>
      <c r="F53" s="56">
        <f t="shared" si="4"/>
        <v>-167694359</v>
      </c>
      <c r="G53" s="56">
        <f t="shared" si="4"/>
        <v>8541897</v>
      </c>
      <c r="H53" s="56">
        <f t="shared" si="4"/>
        <v>8445720</v>
      </c>
      <c r="I53" s="56">
        <f t="shared" si="4"/>
        <v>-100246275</v>
      </c>
      <c r="J53" s="56">
        <f t="shared" si="4"/>
        <v>-83258658</v>
      </c>
      <c r="K53" s="56">
        <f t="shared" si="4"/>
        <v>-22325006</v>
      </c>
      <c r="L53" s="56">
        <f t="shared" si="4"/>
        <v>-17772095</v>
      </c>
      <c r="M53" s="56">
        <f t="shared" si="4"/>
        <v>-58043447</v>
      </c>
      <c r="N53" s="56">
        <f t="shared" si="4"/>
        <v>-98140548</v>
      </c>
      <c r="O53" s="56">
        <f t="shared" si="4"/>
        <v>-23777443</v>
      </c>
      <c r="P53" s="56">
        <f t="shared" si="4"/>
        <v>-6076899</v>
      </c>
      <c r="Q53" s="56">
        <f t="shared" si="4"/>
        <v>-27338263</v>
      </c>
      <c r="R53" s="56">
        <f t="shared" si="4"/>
        <v>-57192605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-238591811</v>
      </c>
      <c r="X53" s="56">
        <f t="shared" si="4"/>
        <v>-156445389</v>
      </c>
      <c r="Y53" s="56">
        <f t="shared" si="4"/>
        <v>-82146422</v>
      </c>
      <c r="Z53" s="57">
        <f>+IF(X53&lt;&gt;0,+(Y53/X53)*100,0)</f>
        <v>52.508049310421036</v>
      </c>
      <c r="AA53" s="54">
        <f>+AA51-AA52</f>
        <v>-167694359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-656806294</v>
      </c>
      <c r="D56" s="48">
        <f>SUM(D53:D55)</f>
        <v>0</v>
      </c>
      <c r="E56" s="49">
        <f t="shared" si="5"/>
        <v>-166077788</v>
      </c>
      <c r="F56" s="50">
        <f t="shared" si="5"/>
        <v>-167694359</v>
      </c>
      <c r="G56" s="50">
        <f t="shared" si="5"/>
        <v>8541897</v>
      </c>
      <c r="H56" s="50">
        <f t="shared" si="5"/>
        <v>8445720</v>
      </c>
      <c r="I56" s="50">
        <f t="shared" si="5"/>
        <v>-100246275</v>
      </c>
      <c r="J56" s="50">
        <f t="shared" si="5"/>
        <v>-83258658</v>
      </c>
      <c r="K56" s="50">
        <f t="shared" si="5"/>
        <v>-22325006</v>
      </c>
      <c r="L56" s="50">
        <f t="shared" si="5"/>
        <v>-17772095</v>
      </c>
      <c r="M56" s="50">
        <f t="shared" si="5"/>
        <v>-58043447</v>
      </c>
      <c r="N56" s="50">
        <f t="shared" si="5"/>
        <v>-98140548</v>
      </c>
      <c r="O56" s="50">
        <f t="shared" si="5"/>
        <v>-23777443</v>
      </c>
      <c r="P56" s="50">
        <f t="shared" si="5"/>
        <v>-6076899</v>
      </c>
      <c r="Q56" s="50">
        <f t="shared" si="5"/>
        <v>-27338263</v>
      </c>
      <c r="R56" s="50">
        <f t="shared" si="5"/>
        <v>-57192605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-238591811</v>
      </c>
      <c r="X56" s="50">
        <f t="shared" si="5"/>
        <v>-156445389</v>
      </c>
      <c r="Y56" s="50">
        <f t="shared" si="5"/>
        <v>-82146422</v>
      </c>
      <c r="Z56" s="51">
        <f>+IF(X56&lt;&gt;0,+(Y56/X56)*100,0)</f>
        <v>52.508049310421036</v>
      </c>
      <c r="AA56" s="48">
        <f>SUM(AA53:AA55)</f>
        <v>-167694359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-656806294</v>
      </c>
      <c r="D59" s="65">
        <f>SUM(D56:D58)</f>
        <v>0</v>
      </c>
      <c r="E59" s="66">
        <f t="shared" si="6"/>
        <v>-166077788</v>
      </c>
      <c r="F59" s="67">
        <f t="shared" si="6"/>
        <v>-167694359</v>
      </c>
      <c r="G59" s="67">
        <f t="shared" si="6"/>
        <v>8541897</v>
      </c>
      <c r="H59" s="67">
        <f t="shared" si="6"/>
        <v>8445720</v>
      </c>
      <c r="I59" s="67">
        <f t="shared" si="6"/>
        <v>-100246275</v>
      </c>
      <c r="J59" s="67">
        <f t="shared" si="6"/>
        <v>-83258658</v>
      </c>
      <c r="K59" s="67">
        <f t="shared" si="6"/>
        <v>-22325006</v>
      </c>
      <c r="L59" s="67">
        <f t="shared" si="6"/>
        <v>-17772095</v>
      </c>
      <c r="M59" s="67">
        <f t="shared" si="6"/>
        <v>-58043447</v>
      </c>
      <c r="N59" s="67">
        <f t="shared" si="6"/>
        <v>-98140548</v>
      </c>
      <c r="O59" s="67">
        <f t="shared" si="6"/>
        <v>-23777443</v>
      </c>
      <c r="P59" s="67">
        <f t="shared" si="6"/>
        <v>-6076899</v>
      </c>
      <c r="Q59" s="67">
        <f t="shared" si="6"/>
        <v>-27338263</v>
      </c>
      <c r="R59" s="67">
        <f t="shared" si="6"/>
        <v>-57192605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-238591811</v>
      </c>
      <c r="X59" s="67">
        <f t="shared" si="6"/>
        <v>-156445389</v>
      </c>
      <c r="Y59" s="67">
        <f t="shared" si="6"/>
        <v>-82146422</v>
      </c>
      <c r="Z59" s="68">
        <f>+IF(X59&lt;&gt;0,+(Y59/X59)*100,0)</f>
        <v>52.508049310421036</v>
      </c>
      <c r="AA59" s="65">
        <f>SUM(AA56:AA58)</f>
        <v>-167694359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168555560</v>
      </c>
      <c r="D7" s="20"/>
      <c r="E7" s="21">
        <v>198307363</v>
      </c>
      <c r="F7" s="22">
        <v>192038159</v>
      </c>
      <c r="G7" s="22">
        <v>496795</v>
      </c>
      <c r="H7" s="22">
        <v>20738513</v>
      </c>
      <c r="I7" s="22">
        <v>383618</v>
      </c>
      <c r="J7" s="22">
        <v>21618926</v>
      </c>
      <c r="K7" s="22">
        <v>575018</v>
      </c>
      <c r="L7" s="22">
        <v>14837381</v>
      </c>
      <c r="M7" s="22">
        <v>28224063</v>
      </c>
      <c r="N7" s="22">
        <v>43636462</v>
      </c>
      <c r="O7" s="22">
        <v>15475932</v>
      </c>
      <c r="P7" s="22">
        <v>12462166</v>
      </c>
      <c r="Q7" s="22">
        <v>15652843</v>
      </c>
      <c r="R7" s="22">
        <v>43590941</v>
      </c>
      <c r="S7" s="22"/>
      <c r="T7" s="22"/>
      <c r="U7" s="22"/>
      <c r="V7" s="22"/>
      <c r="W7" s="22">
        <v>108846329</v>
      </c>
      <c r="X7" s="22">
        <v>144028647</v>
      </c>
      <c r="Y7" s="22">
        <v>-35182318</v>
      </c>
      <c r="Z7" s="23">
        <v>-24.427305770636032</v>
      </c>
      <c r="AA7" s="20">
        <v>192038159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64959935</v>
      </c>
      <c r="D13" s="20"/>
      <c r="E13" s="21">
        <v>36701308</v>
      </c>
      <c r="F13" s="22">
        <v>77928372</v>
      </c>
      <c r="G13" s="22">
        <v>-4225</v>
      </c>
      <c r="H13" s="22">
        <v>12885140</v>
      </c>
      <c r="I13" s="22"/>
      <c r="J13" s="22">
        <v>12880915</v>
      </c>
      <c r="K13" s="22"/>
      <c r="L13" s="22">
        <v>6691561</v>
      </c>
      <c r="M13" s="22">
        <v>10970456</v>
      </c>
      <c r="N13" s="22">
        <v>17662017</v>
      </c>
      <c r="O13" s="22">
        <v>8316042</v>
      </c>
      <c r="P13" s="22">
        <v>8468038</v>
      </c>
      <c r="Q13" s="22">
        <v>8600629</v>
      </c>
      <c r="R13" s="22">
        <v>25384709</v>
      </c>
      <c r="S13" s="22"/>
      <c r="T13" s="22"/>
      <c r="U13" s="22"/>
      <c r="V13" s="22"/>
      <c r="W13" s="22">
        <v>55927641</v>
      </c>
      <c r="X13" s="22">
        <v>58446279</v>
      </c>
      <c r="Y13" s="22">
        <v>-2518638</v>
      </c>
      <c r="Z13" s="23">
        <v>-4.3093213855410717</v>
      </c>
      <c r="AA13" s="20">
        <v>77928372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23281762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256797257</v>
      </c>
      <c r="D32" s="29">
        <f t="shared" ref="D32:Y32" si="0">SUM(D6:D31)</f>
        <v>0</v>
      </c>
      <c r="E32" s="30">
        <f t="shared" si="0"/>
        <v>235008671</v>
      </c>
      <c r="F32" s="31">
        <f t="shared" si="0"/>
        <v>269966531</v>
      </c>
      <c r="G32" s="31">
        <f t="shared" si="0"/>
        <v>492570</v>
      </c>
      <c r="H32" s="31">
        <f t="shared" si="0"/>
        <v>33623653</v>
      </c>
      <c r="I32" s="31">
        <f t="shared" si="0"/>
        <v>383618</v>
      </c>
      <c r="J32" s="31">
        <f t="shared" si="0"/>
        <v>34499841</v>
      </c>
      <c r="K32" s="31">
        <f t="shared" si="0"/>
        <v>575018</v>
      </c>
      <c r="L32" s="31">
        <f t="shared" si="0"/>
        <v>21528942</v>
      </c>
      <c r="M32" s="31">
        <f t="shared" si="0"/>
        <v>39194519</v>
      </c>
      <c r="N32" s="31">
        <f t="shared" si="0"/>
        <v>61298479</v>
      </c>
      <c r="O32" s="31">
        <f t="shared" si="0"/>
        <v>23791974</v>
      </c>
      <c r="P32" s="31">
        <f t="shared" si="0"/>
        <v>20930204</v>
      </c>
      <c r="Q32" s="31">
        <f t="shared" si="0"/>
        <v>24253472</v>
      </c>
      <c r="R32" s="31">
        <f t="shared" si="0"/>
        <v>68975650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164773970</v>
      </c>
      <c r="X32" s="31">
        <f t="shared" si="0"/>
        <v>202474926</v>
      </c>
      <c r="Y32" s="31">
        <f t="shared" si="0"/>
        <v>-37700956</v>
      </c>
      <c r="Z32" s="32">
        <f>+IF(X32&lt;&gt;0,+(Y32/X32)*100,0)</f>
        <v>-18.620061626791259</v>
      </c>
      <c r="AA32" s="29">
        <f>SUM(AA6:AA31)</f>
        <v>269966531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107545333</v>
      </c>
      <c r="D34" s="20"/>
      <c r="E34" s="21">
        <v>74082507</v>
      </c>
      <c r="F34" s="22">
        <v>79082507</v>
      </c>
      <c r="G34" s="22">
        <v>8330216</v>
      </c>
      <c r="H34" s="22">
        <v>8392205</v>
      </c>
      <c r="I34" s="22">
        <v>8392205</v>
      </c>
      <c r="J34" s="22">
        <v>25114626</v>
      </c>
      <c r="K34" s="22">
        <v>8529677</v>
      </c>
      <c r="L34" s="22">
        <v>11728262</v>
      </c>
      <c r="M34" s="22">
        <v>9655786</v>
      </c>
      <c r="N34" s="22">
        <v>29913725</v>
      </c>
      <c r="O34" s="22">
        <v>10813353</v>
      </c>
      <c r="P34" s="22">
        <v>8889081</v>
      </c>
      <c r="Q34" s="22">
        <v>8606425</v>
      </c>
      <c r="R34" s="22">
        <v>28308859</v>
      </c>
      <c r="S34" s="22"/>
      <c r="T34" s="22"/>
      <c r="U34" s="22"/>
      <c r="V34" s="22"/>
      <c r="W34" s="22">
        <v>83337210</v>
      </c>
      <c r="X34" s="22">
        <v>59311872</v>
      </c>
      <c r="Y34" s="22">
        <v>24025338</v>
      </c>
      <c r="Z34" s="23">
        <v>40.50679432272851</v>
      </c>
      <c r="AA34" s="20">
        <v>79082507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18002444</v>
      </c>
      <c r="D37" s="20"/>
      <c r="E37" s="21">
        <v>23551721</v>
      </c>
      <c r="F37" s="22">
        <v>27281091</v>
      </c>
      <c r="G37" s="22">
        <v>3192</v>
      </c>
      <c r="H37" s="22">
        <v>172391</v>
      </c>
      <c r="I37" s="22">
        <v>3892136</v>
      </c>
      <c r="J37" s="22">
        <v>4067719</v>
      </c>
      <c r="K37" s="22">
        <v>2941543</v>
      </c>
      <c r="L37" s="22">
        <v>2065934</v>
      </c>
      <c r="M37" s="22">
        <v>1785098</v>
      </c>
      <c r="N37" s="22">
        <v>6792575</v>
      </c>
      <c r="O37" s="22">
        <v>2322446</v>
      </c>
      <c r="P37" s="22">
        <v>775043</v>
      </c>
      <c r="Q37" s="22">
        <v>3118257</v>
      </c>
      <c r="R37" s="22">
        <v>6215746</v>
      </c>
      <c r="S37" s="22"/>
      <c r="T37" s="22"/>
      <c r="U37" s="22"/>
      <c r="V37" s="22"/>
      <c r="W37" s="22">
        <v>17076040</v>
      </c>
      <c r="X37" s="22">
        <v>20460780</v>
      </c>
      <c r="Y37" s="22">
        <v>-3384740</v>
      </c>
      <c r="Z37" s="23">
        <v>-16.542575600734676</v>
      </c>
      <c r="AA37" s="20">
        <v>27281091</v>
      </c>
    </row>
    <row r="38" spans="1:27" x14ac:dyDescent="0.25">
      <c r="A38" s="19" t="s">
        <v>64</v>
      </c>
      <c r="B38" s="15" t="s">
        <v>32</v>
      </c>
      <c r="C38" s="20">
        <v>77611335</v>
      </c>
      <c r="D38" s="20"/>
      <c r="E38" s="21">
        <v>75979665</v>
      </c>
      <c r="F38" s="22">
        <v>75979665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56984751</v>
      </c>
      <c r="Y38" s="22">
        <v>-56984751</v>
      </c>
      <c r="Z38" s="23">
        <v>-100</v>
      </c>
      <c r="AA38" s="20">
        <v>75979665</v>
      </c>
    </row>
    <row r="39" spans="1:27" x14ac:dyDescent="0.25">
      <c r="A39" s="19" t="s">
        <v>65</v>
      </c>
      <c r="B39" s="15" t="s">
        <v>32</v>
      </c>
      <c r="C39" s="20">
        <v>57765306</v>
      </c>
      <c r="D39" s="20"/>
      <c r="E39" s="21">
        <v>55123001</v>
      </c>
      <c r="F39" s="22">
        <v>63000000</v>
      </c>
      <c r="G39" s="22"/>
      <c r="H39" s="22"/>
      <c r="I39" s="22">
        <v>14342931</v>
      </c>
      <c r="J39" s="22">
        <v>14342931</v>
      </c>
      <c r="K39" s="22">
        <v>4780977</v>
      </c>
      <c r="L39" s="22">
        <v>4780977</v>
      </c>
      <c r="M39" s="22">
        <v>4780977</v>
      </c>
      <c r="N39" s="22">
        <v>14342931</v>
      </c>
      <c r="O39" s="22"/>
      <c r="P39" s="22"/>
      <c r="Q39" s="22"/>
      <c r="R39" s="22"/>
      <c r="S39" s="22"/>
      <c r="T39" s="22"/>
      <c r="U39" s="22"/>
      <c r="V39" s="22"/>
      <c r="W39" s="22">
        <v>28685862</v>
      </c>
      <c r="X39" s="22">
        <v>47250000</v>
      </c>
      <c r="Y39" s="22">
        <v>-18564138</v>
      </c>
      <c r="Z39" s="23">
        <v>-39.289180952380953</v>
      </c>
      <c r="AA39" s="20">
        <v>63000000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29280063</v>
      </c>
      <c r="D41" s="20"/>
      <c r="E41" s="21">
        <v>8098409</v>
      </c>
      <c r="F41" s="22">
        <v>3830000</v>
      </c>
      <c r="G41" s="22"/>
      <c r="H41" s="22">
        <v>136181</v>
      </c>
      <c r="I41" s="22">
        <v>113308</v>
      </c>
      <c r="J41" s="22">
        <v>249489</v>
      </c>
      <c r="K41" s="22">
        <v>600123</v>
      </c>
      <c r="L41" s="22">
        <v>22006</v>
      </c>
      <c r="M41" s="22">
        <v>242915</v>
      </c>
      <c r="N41" s="22">
        <v>865044</v>
      </c>
      <c r="O41" s="22">
        <v>209816</v>
      </c>
      <c r="P41" s="22">
        <v>27391</v>
      </c>
      <c r="Q41" s="22">
        <v>278776</v>
      </c>
      <c r="R41" s="22">
        <v>515983</v>
      </c>
      <c r="S41" s="22"/>
      <c r="T41" s="22"/>
      <c r="U41" s="22"/>
      <c r="V41" s="22"/>
      <c r="W41" s="22">
        <v>1630516</v>
      </c>
      <c r="X41" s="22">
        <v>2872494</v>
      </c>
      <c r="Y41" s="22">
        <v>-1241978</v>
      </c>
      <c r="Z41" s="23">
        <v>-43.236922339959634</v>
      </c>
      <c r="AA41" s="20">
        <v>3830000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613887</v>
      </c>
      <c r="F43" s="22">
        <v>3633947</v>
      </c>
      <c r="G43" s="22">
        <v>61793</v>
      </c>
      <c r="H43" s="22">
        <v>262186</v>
      </c>
      <c r="I43" s="22">
        <v>34667</v>
      </c>
      <c r="J43" s="22">
        <v>358646</v>
      </c>
      <c r="K43" s="22">
        <v>60607</v>
      </c>
      <c r="L43" s="22">
        <v>371608</v>
      </c>
      <c r="M43" s="22">
        <v>693560</v>
      </c>
      <c r="N43" s="22">
        <v>1125775</v>
      </c>
      <c r="O43" s="22">
        <v>214644</v>
      </c>
      <c r="P43" s="22">
        <v>182446</v>
      </c>
      <c r="Q43" s="22">
        <v>96788</v>
      </c>
      <c r="R43" s="22">
        <v>493878</v>
      </c>
      <c r="S43" s="22"/>
      <c r="T43" s="22"/>
      <c r="U43" s="22"/>
      <c r="V43" s="22"/>
      <c r="W43" s="22">
        <v>1978299</v>
      </c>
      <c r="X43" s="22">
        <v>2725452</v>
      </c>
      <c r="Y43" s="22">
        <v>-747153</v>
      </c>
      <c r="Z43" s="23">
        <v>-27.41391152733565</v>
      </c>
      <c r="AA43" s="20">
        <v>3633947</v>
      </c>
    </row>
    <row r="44" spans="1:27" x14ac:dyDescent="0.25">
      <c r="A44" s="19" t="s">
        <v>69</v>
      </c>
      <c r="B44" s="15" t="s">
        <v>32</v>
      </c>
      <c r="C44" s="20">
        <v>25267823</v>
      </c>
      <c r="D44" s="20"/>
      <c r="E44" s="21">
        <v>15620000</v>
      </c>
      <c r="F44" s="22">
        <v>8038793</v>
      </c>
      <c r="G44" s="22">
        <v>515603</v>
      </c>
      <c r="H44" s="22">
        <v>1147679</v>
      </c>
      <c r="I44" s="22">
        <v>910830</v>
      </c>
      <c r="J44" s="22">
        <v>2574112</v>
      </c>
      <c r="K44" s="22">
        <v>681643</v>
      </c>
      <c r="L44" s="22">
        <v>583076</v>
      </c>
      <c r="M44" s="22">
        <v>602126</v>
      </c>
      <c r="N44" s="22">
        <v>1866845</v>
      </c>
      <c r="O44" s="22">
        <v>480779</v>
      </c>
      <c r="P44" s="22">
        <v>628680</v>
      </c>
      <c r="Q44" s="22">
        <v>586550</v>
      </c>
      <c r="R44" s="22">
        <v>1696009</v>
      </c>
      <c r="S44" s="22"/>
      <c r="T44" s="22"/>
      <c r="U44" s="22"/>
      <c r="V44" s="22"/>
      <c r="W44" s="22">
        <v>6136966</v>
      </c>
      <c r="X44" s="22">
        <v>6029091</v>
      </c>
      <c r="Y44" s="22">
        <v>107875</v>
      </c>
      <c r="Z44" s="23">
        <v>1.7892415291127635</v>
      </c>
      <c r="AA44" s="20">
        <v>8038793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315472304</v>
      </c>
      <c r="D47" s="29">
        <f t="shared" ref="D47:Y47" si="1">SUM(D34:D46)</f>
        <v>0</v>
      </c>
      <c r="E47" s="30">
        <f t="shared" si="1"/>
        <v>253069190</v>
      </c>
      <c r="F47" s="31">
        <f t="shared" si="1"/>
        <v>260846003</v>
      </c>
      <c r="G47" s="31">
        <f t="shared" si="1"/>
        <v>8910804</v>
      </c>
      <c r="H47" s="31">
        <f t="shared" si="1"/>
        <v>10110642</v>
      </c>
      <c r="I47" s="31">
        <f t="shared" si="1"/>
        <v>27686077</v>
      </c>
      <c r="J47" s="31">
        <f t="shared" si="1"/>
        <v>46707523</v>
      </c>
      <c r="K47" s="31">
        <f t="shared" si="1"/>
        <v>17594570</v>
      </c>
      <c r="L47" s="31">
        <f t="shared" si="1"/>
        <v>19551863</v>
      </c>
      <c r="M47" s="31">
        <f t="shared" si="1"/>
        <v>17760462</v>
      </c>
      <c r="N47" s="31">
        <f t="shared" si="1"/>
        <v>54906895</v>
      </c>
      <c r="O47" s="31">
        <f t="shared" si="1"/>
        <v>14041038</v>
      </c>
      <c r="P47" s="31">
        <f t="shared" si="1"/>
        <v>10502641</v>
      </c>
      <c r="Q47" s="31">
        <f t="shared" si="1"/>
        <v>12686796</v>
      </c>
      <c r="R47" s="31">
        <f t="shared" si="1"/>
        <v>37230475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138844893</v>
      </c>
      <c r="X47" s="31">
        <f t="shared" si="1"/>
        <v>195634440</v>
      </c>
      <c r="Y47" s="31">
        <f t="shared" si="1"/>
        <v>-56789547</v>
      </c>
      <c r="Z47" s="32">
        <f>+IF(X47&lt;&gt;0,+(Y47/X47)*100,0)</f>
        <v>-29.02839960080648</v>
      </c>
      <c r="AA47" s="29">
        <f>SUM(AA34:AA46)</f>
        <v>260846003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-58675047</v>
      </c>
      <c r="D48" s="39">
        <f t="shared" si="2"/>
        <v>0</v>
      </c>
      <c r="E48" s="40">
        <f t="shared" si="2"/>
        <v>-18060519</v>
      </c>
      <c r="F48" s="41">
        <f t="shared" si="2"/>
        <v>9120528</v>
      </c>
      <c r="G48" s="41">
        <f t="shared" si="2"/>
        <v>-8418234</v>
      </c>
      <c r="H48" s="41">
        <f t="shared" si="2"/>
        <v>23513011</v>
      </c>
      <c r="I48" s="41">
        <f t="shared" si="2"/>
        <v>-27302459</v>
      </c>
      <c r="J48" s="41">
        <f t="shared" si="2"/>
        <v>-12207682</v>
      </c>
      <c r="K48" s="41">
        <f t="shared" si="2"/>
        <v>-17019552</v>
      </c>
      <c r="L48" s="41">
        <f t="shared" si="2"/>
        <v>1977079</v>
      </c>
      <c r="M48" s="41">
        <f t="shared" si="2"/>
        <v>21434057</v>
      </c>
      <c r="N48" s="41">
        <f t="shared" si="2"/>
        <v>6391584</v>
      </c>
      <c r="O48" s="41">
        <f t="shared" si="2"/>
        <v>9750936</v>
      </c>
      <c r="P48" s="41">
        <f t="shared" si="2"/>
        <v>10427563</v>
      </c>
      <c r="Q48" s="41">
        <f t="shared" si="2"/>
        <v>11566676</v>
      </c>
      <c r="R48" s="41">
        <f t="shared" si="2"/>
        <v>31745175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25929077</v>
      </c>
      <c r="X48" s="41">
        <f t="shared" si="2"/>
        <v>6840486</v>
      </c>
      <c r="Y48" s="41">
        <f t="shared" si="2"/>
        <v>19088591</v>
      </c>
      <c r="Z48" s="42">
        <f>+IF(X48&lt;&gt;0,+(Y48/X48)*100,0)</f>
        <v>279.05314037628324</v>
      </c>
      <c r="AA48" s="39">
        <f>+AA32-AA47</f>
        <v>9120528</v>
      </c>
    </row>
    <row r="49" spans="1:27" x14ac:dyDescent="0.25">
      <c r="A49" s="43" t="s">
        <v>74</v>
      </c>
      <c r="B49" s="15" t="s">
        <v>32</v>
      </c>
      <c r="C49" s="20">
        <v>23727014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-34948033</v>
      </c>
      <c r="D51" s="48">
        <f t="shared" si="3"/>
        <v>0</v>
      </c>
      <c r="E51" s="49">
        <f t="shared" si="3"/>
        <v>-18060519</v>
      </c>
      <c r="F51" s="50">
        <f t="shared" si="3"/>
        <v>9120528</v>
      </c>
      <c r="G51" s="50">
        <f t="shared" si="3"/>
        <v>-8418234</v>
      </c>
      <c r="H51" s="50">
        <f t="shared" si="3"/>
        <v>23513011</v>
      </c>
      <c r="I51" s="50">
        <f t="shared" si="3"/>
        <v>-27302459</v>
      </c>
      <c r="J51" s="50">
        <f t="shared" si="3"/>
        <v>-12207682</v>
      </c>
      <c r="K51" s="50">
        <f t="shared" si="3"/>
        <v>-17019552</v>
      </c>
      <c r="L51" s="50">
        <f t="shared" si="3"/>
        <v>1977079</v>
      </c>
      <c r="M51" s="50">
        <f t="shared" si="3"/>
        <v>21434057</v>
      </c>
      <c r="N51" s="50">
        <f t="shared" si="3"/>
        <v>6391584</v>
      </c>
      <c r="O51" s="50">
        <f t="shared" si="3"/>
        <v>9750936</v>
      </c>
      <c r="P51" s="50">
        <f t="shared" si="3"/>
        <v>10427563</v>
      </c>
      <c r="Q51" s="50">
        <f t="shared" si="3"/>
        <v>11566676</v>
      </c>
      <c r="R51" s="50">
        <f t="shared" si="3"/>
        <v>31745175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25929077</v>
      </c>
      <c r="X51" s="50">
        <f t="shared" si="3"/>
        <v>6840486</v>
      </c>
      <c r="Y51" s="50">
        <f t="shared" si="3"/>
        <v>19088591</v>
      </c>
      <c r="Z51" s="51">
        <f>+IF(X51&lt;&gt;0,+(Y51/X51)*100,0)</f>
        <v>279.05314037628324</v>
      </c>
      <c r="AA51" s="48">
        <f>SUM(AA48:AA50)</f>
        <v>9120528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-34948033</v>
      </c>
      <c r="D53" s="54">
        <f>+D51-D52</f>
        <v>0</v>
      </c>
      <c r="E53" s="55">
        <f t="shared" si="4"/>
        <v>-18060519</v>
      </c>
      <c r="F53" s="56">
        <f t="shared" si="4"/>
        <v>9120528</v>
      </c>
      <c r="G53" s="56">
        <f t="shared" si="4"/>
        <v>-8418234</v>
      </c>
      <c r="H53" s="56">
        <f t="shared" si="4"/>
        <v>23513011</v>
      </c>
      <c r="I53" s="56">
        <f t="shared" si="4"/>
        <v>-27302459</v>
      </c>
      <c r="J53" s="56">
        <f t="shared" si="4"/>
        <v>-12207682</v>
      </c>
      <c r="K53" s="56">
        <f t="shared" si="4"/>
        <v>-17019552</v>
      </c>
      <c r="L53" s="56">
        <f t="shared" si="4"/>
        <v>1977079</v>
      </c>
      <c r="M53" s="56">
        <f t="shared" si="4"/>
        <v>21434057</v>
      </c>
      <c r="N53" s="56">
        <f t="shared" si="4"/>
        <v>6391584</v>
      </c>
      <c r="O53" s="56">
        <f t="shared" si="4"/>
        <v>9750936</v>
      </c>
      <c r="P53" s="56">
        <f t="shared" si="4"/>
        <v>10427563</v>
      </c>
      <c r="Q53" s="56">
        <f t="shared" si="4"/>
        <v>11566676</v>
      </c>
      <c r="R53" s="56">
        <f t="shared" si="4"/>
        <v>31745175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25929077</v>
      </c>
      <c r="X53" s="56">
        <f t="shared" si="4"/>
        <v>6840486</v>
      </c>
      <c r="Y53" s="56">
        <f t="shared" si="4"/>
        <v>19088591</v>
      </c>
      <c r="Z53" s="57">
        <f>+IF(X53&lt;&gt;0,+(Y53/X53)*100,0)</f>
        <v>279.05314037628324</v>
      </c>
      <c r="AA53" s="54">
        <f>+AA51-AA52</f>
        <v>9120528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-34948033</v>
      </c>
      <c r="D56" s="48">
        <f>SUM(D53:D55)</f>
        <v>0</v>
      </c>
      <c r="E56" s="49">
        <f t="shared" si="5"/>
        <v>-18060519</v>
      </c>
      <c r="F56" s="50">
        <f t="shared" si="5"/>
        <v>9120528</v>
      </c>
      <c r="G56" s="50">
        <f t="shared" si="5"/>
        <v>-8418234</v>
      </c>
      <c r="H56" s="50">
        <f t="shared" si="5"/>
        <v>23513011</v>
      </c>
      <c r="I56" s="50">
        <f t="shared" si="5"/>
        <v>-27302459</v>
      </c>
      <c r="J56" s="50">
        <f t="shared" si="5"/>
        <v>-12207682</v>
      </c>
      <c r="K56" s="50">
        <f t="shared" si="5"/>
        <v>-17019552</v>
      </c>
      <c r="L56" s="50">
        <f t="shared" si="5"/>
        <v>1977079</v>
      </c>
      <c r="M56" s="50">
        <f t="shared" si="5"/>
        <v>21434057</v>
      </c>
      <c r="N56" s="50">
        <f t="shared" si="5"/>
        <v>6391584</v>
      </c>
      <c r="O56" s="50">
        <f t="shared" si="5"/>
        <v>9750936</v>
      </c>
      <c r="P56" s="50">
        <f t="shared" si="5"/>
        <v>10427563</v>
      </c>
      <c r="Q56" s="50">
        <f t="shared" si="5"/>
        <v>11566676</v>
      </c>
      <c r="R56" s="50">
        <f t="shared" si="5"/>
        <v>31745175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25929077</v>
      </c>
      <c r="X56" s="50">
        <f t="shared" si="5"/>
        <v>6840486</v>
      </c>
      <c r="Y56" s="50">
        <f t="shared" si="5"/>
        <v>19088591</v>
      </c>
      <c r="Z56" s="51">
        <f>+IF(X56&lt;&gt;0,+(Y56/X56)*100,0)</f>
        <v>279.05314037628324</v>
      </c>
      <c r="AA56" s="48">
        <f>SUM(AA53:AA55)</f>
        <v>9120528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-34948033</v>
      </c>
      <c r="D59" s="65">
        <f>SUM(D56:D58)</f>
        <v>0</v>
      </c>
      <c r="E59" s="66">
        <f t="shared" si="6"/>
        <v>-18060519</v>
      </c>
      <c r="F59" s="67">
        <f t="shared" si="6"/>
        <v>9120528</v>
      </c>
      <c r="G59" s="67">
        <f t="shared" si="6"/>
        <v>-8418234</v>
      </c>
      <c r="H59" s="67">
        <f t="shared" si="6"/>
        <v>23513011</v>
      </c>
      <c r="I59" s="67">
        <f t="shared" si="6"/>
        <v>-27302459</v>
      </c>
      <c r="J59" s="67">
        <f t="shared" si="6"/>
        <v>-12207682</v>
      </c>
      <c r="K59" s="67">
        <f t="shared" si="6"/>
        <v>-17019552</v>
      </c>
      <c r="L59" s="67">
        <f t="shared" si="6"/>
        <v>1977079</v>
      </c>
      <c r="M59" s="67">
        <f t="shared" si="6"/>
        <v>21434057</v>
      </c>
      <c r="N59" s="67">
        <f t="shared" si="6"/>
        <v>6391584</v>
      </c>
      <c r="O59" s="67">
        <f t="shared" si="6"/>
        <v>9750936</v>
      </c>
      <c r="P59" s="67">
        <f t="shared" si="6"/>
        <v>10427563</v>
      </c>
      <c r="Q59" s="67">
        <f t="shared" si="6"/>
        <v>11566676</v>
      </c>
      <c r="R59" s="67">
        <f t="shared" si="6"/>
        <v>31745175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25929077</v>
      </c>
      <c r="X59" s="67">
        <f t="shared" si="6"/>
        <v>6840486</v>
      </c>
      <c r="Y59" s="67">
        <f t="shared" si="6"/>
        <v>19088591</v>
      </c>
      <c r="Z59" s="68">
        <f>+IF(X59&lt;&gt;0,+(Y59/X59)*100,0)</f>
        <v>279.05314037628324</v>
      </c>
      <c r="AA59" s="65">
        <f>SUM(AA56:AA58)</f>
        <v>9120528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600000</v>
      </c>
      <c r="G37" s="22"/>
      <c r="H37" s="22"/>
      <c r="I37" s="22"/>
      <c r="J37" s="22"/>
      <c r="K37" s="22">
        <v>61300</v>
      </c>
      <c r="L37" s="22">
        <v>68700</v>
      </c>
      <c r="M37" s="22">
        <v>26400</v>
      </c>
      <c r="N37" s="22">
        <v>156400</v>
      </c>
      <c r="O37" s="22">
        <v>64500</v>
      </c>
      <c r="P37" s="22">
        <v>90300</v>
      </c>
      <c r="Q37" s="22">
        <v>82980</v>
      </c>
      <c r="R37" s="22">
        <v>237780</v>
      </c>
      <c r="S37" s="22"/>
      <c r="T37" s="22"/>
      <c r="U37" s="22"/>
      <c r="V37" s="22"/>
      <c r="W37" s="22">
        <v>394180</v>
      </c>
      <c r="X37" s="22">
        <v>450000</v>
      </c>
      <c r="Y37" s="22">
        <v>-55820</v>
      </c>
      <c r="Z37" s="23">
        <v>-12.404444444444444</v>
      </c>
      <c r="AA37" s="20">
        <v>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600000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61300</v>
      </c>
      <c r="L47" s="31">
        <f t="shared" si="1"/>
        <v>68700</v>
      </c>
      <c r="M47" s="31">
        <f t="shared" si="1"/>
        <v>26400</v>
      </c>
      <c r="N47" s="31">
        <f t="shared" si="1"/>
        <v>156400</v>
      </c>
      <c r="O47" s="31">
        <f t="shared" si="1"/>
        <v>64500</v>
      </c>
      <c r="P47" s="31">
        <f t="shared" si="1"/>
        <v>90300</v>
      </c>
      <c r="Q47" s="31">
        <f t="shared" si="1"/>
        <v>82980</v>
      </c>
      <c r="R47" s="31">
        <f t="shared" si="1"/>
        <v>237780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394180</v>
      </c>
      <c r="X47" s="31">
        <f t="shared" si="1"/>
        <v>450000</v>
      </c>
      <c r="Y47" s="31">
        <f t="shared" si="1"/>
        <v>-55820</v>
      </c>
      <c r="Z47" s="32">
        <f>+IF(X47&lt;&gt;0,+(Y47/X47)*100,0)</f>
        <v>-12.404444444444444</v>
      </c>
      <c r="AA47" s="29">
        <f>SUM(AA34:AA46)</f>
        <v>600000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-600000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-61300</v>
      </c>
      <c r="L48" s="41">
        <f t="shared" si="2"/>
        <v>-68700</v>
      </c>
      <c r="M48" s="41">
        <f t="shared" si="2"/>
        <v>-26400</v>
      </c>
      <c r="N48" s="41">
        <f t="shared" si="2"/>
        <v>-156400</v>
      </c>
      <c r="O48" s="41">
        <f t="shared" si="2"/>
        <v>-64500</v>
      </c>
      <c r="P48" s="41">
        <f t="shared" si="2"/>
        <v>-90300</v>
      </c>
      <c r="Q48" s="41">
        <f t="shared" si="2"/>
        <v>-82980</v>
      </c>
      <c r="R48" s="41">
        <f t="shared" si="2"/>
        <v>-237780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-394180</v>
      </c>
      <c r="X48" s="41">
        <f t="shared" si="2"/>
        <v>-450000</v>
      </c>
      <c r="Y48" s="41">
        <f t="shared" si="2"/>
        <v>55820</v>
      </c>
      <c r="Z48" s="42">
        <f>+IF(X48&lt;&gt;0,+(Y48/X48)*100,0)</f>
        <v>-12.404444444444444</v>
      </c>
      <c r="AA48" s="39">
        <f>+AA32-AA47</f>
        <v>-600000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-600000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-61300</v>
      </c>
      <c r="L51" s="50">
        <f t="shared" si="3"/>
        <v>-68700</v>
      </c>
      <c r="M51" s="50">
        <f t="shared" si="3"/>
        <v>-26400</v>
      </c>
      <c r="N51" s="50">
        <f t="shared" si="3"/>
        <v>-156400</v>
      </c>
      <c r="O51" s="50">
        <f t="shared" si="3"/>
        <v>-64500</v>
      </c>
      <c r="P51" s="50">
        <f t="shared" si="3"/>
        <v>-90300</v>
      </c>
      <c r="Q51" s="50">
        <f t="shared" si="3"/>
        <v>-82980</v>
      </c>
      <c r="R51" s="50">
        <f t="shared" si="3"/>
        <v>-237780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-394180</v>
      </c>
      <c r="X51" s="50">
        <f t="shared" si="3"/>
        <v>-450000</v>
      </c>
      <c r="Y51" s="50">
        <f t="shared" si="3"/>
        <v>55820</v>
      </c>
      <c r="Z51" s="51">
        <f>+IF(X51&lt;&gt;0,+(Y51/X51)*100,0)</f>
        <v>-12.404444444444444</v>
      </c>
      <c r="AA51" s="48">
        <f>SUM(AA48:AA50)</f>
        <v>-600000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-600000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-61300</v>
      </c>
      <c r="L53" s="56">
        <f t="shared" si="4"/>
        <v>-68700</v>
      </c>
      <c r="M53" s="56">
        <f t="shared" si="4"/>
        <v>-26400</v>
      </c>
      <c r="N53" s="56">
        <f t="shared" si="4"/>
        <v>-156400</v>
      </c>
      <c r="O53" s="56">
        <f t="shared" si="4"/>
        <v>-64500</v>
      </c>
      <c r="P53" s="56">
        <f t="shared" si="4"/>
        <v>-90300</v>
      </c>
      <c r="Q53" s="56">
        <f t="shared" si="4"/>
        <v>-82980</v>
      </c>
      <c r="R53" s="56">
        <f t="shared" si="4"/>
        <v>-237780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-394180</v>
      </c>
      <c r="X53" s="56">
        <f t="shared" si="4"/>
        <v>-450000</v>
      </c>
      <c r="Y53" s="56">
        <f t="shared" si="4"/>
        <v>55820</v>
      </c>
      <c r="Z53" s="57">
        <f>+IF(X53&lt;&gt;0,+(Y53/X53)*100,0)</f>
        <v>-12.404444444444444</v>
      </c>
      <c r="AA53" s="54">
        <f>+AA51-AA52</f>
        <v>-600000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-600000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-61300</v>
      </c>
      <c r="L56" s="50">
        <f t="shared" si="5"/>
        <v>-68700</v>
      </c>
      <c r="M56" s="50">
        <f t="shared" si="5"/>
        <v>-26400</v>
      </c>
      <c r="N56" s="50">
        <f t="shared" si="5"/>
        <v>-156400</v>
      </c>
      <c r="O56" s="50">
        <f t="shared" si="5"/>
        <v>-64500</v>
      </c>
      <c r="P56" s="50">
        <f t="shared" si="5"/>
        <v>-90300</v>
      </c>
      <c r="Q56" s="50">
        <f t="shared" si="5"/>
        <v>-82980</v>
      </c>
      <c r="R56" s="50">
        <f t="shared" si="5"/>
        <v>-237780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-394180</v>
      </c>
      <c r="X56" s="50">
        <f t="shared" si="5"/>
        <v>-450000</v>
      </c>
      <c r="Y56" s="50">
        <f t="shared" si="5"/>
        <v>55820</v>
      </c>
      <c r="Z56" s="51">
        <f>+IF(X56&lt;&gt;0,+(Y56/X56)*100,0)</f>
        <v>-12.404444444444444</v>
      </c>
      <c r="AA56" s="48">
        <f>SUM(AA53:AA55)</f>
        <v>-600000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-600000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-61300</v>
      </c>
      <c r="L59" s="67">
        <f t="shared" si="6"/>
        <v>-68700</v>
      </c>
      <c r="M59" s="67">
        <f t="shared" si="6"/>
        <v>-26400</v>
      </c>
      <c r="N59" s="67">
        <f t="shared" si="6"/>
        <v>-156400</v>
      </c>
      <c r="O59" s="67">
        <f t="shared" si="6"/>
        <v>-64500</v>
      </c>
      <c r="P59" s="67">
        <f t="shared" si="6"/>
        <v>-90300</v>
      </c>
      <c r="Q59" s="67">
        <f t="shared" si="6"/>
        <v>-82980</v>
      </c>
      <c r="R59" s="67">
        <f t="shared" si="6"/>
        <v>-237780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-394180</v>
      </c>
      <c r="X59" s="67">
        <f t="shared" si="6"/>
        <v>-450000</v>
      </c>
      <c r="Y59" s="67">
        <f t="shared" si="6"/>
        <v>55820</v>
      </c>
      <c r="Z59" s="68">
        <f>+IF(X59&lt;&gt;0,+(Y59/X59)*100,0)</f>
        <v>-12.404444444444444</v>
      </c>
      <c r="AA59" s="65">
        <f>SUM(AA56:AA58)</f>
        <v>-600000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221982051</v>
      </c>
      <c r="D7" s="20"/>
      <c r="E7" s="21">
        <v>280555115</v>
      </c>
      <c r="F7" s="22">
        <v>280555115</v>
      </c>
      <c r="G7" s="22">
        <v>23527037</v>
      </c>
      <c r="H7" s="22"/>
      <c r="I7" s="22"/>
      <c r="J7" s="22">
        <v>23527037</v>
      </c>
      <c r="K7" s="22">
        <v>66267814</v>
      </c>
      <c r="L7" s="22">
        <v>20722828</v>
      </c>
      <c r="M7" s="22">
        <v>22825349</v>
      </c>
      <c r="N7" s="22">
        <v>109815991</v>
      </c>
      <c r="O7" s="22">
        <v>18556895</v>
      </c>
      <c r="P7" s="22">
        <v>15413488</v>
      </c>
      <c r="Q7" s="22">
        <v>20599151</v>
      </c>
      <c r="R7" s="22">
        <v>54569534</v>
      </c>
      <c r="S7" s="22"/>
      <c r="T7" s="22"/>
      <c r="U7" s="22"/>
      <c r="V7" s="22"/>
      <c r="W7" s="22">
        <v>187912562</v>
      </c>
      <c r="X7" s="22">
        <v>208248903</v>
      </c>
      <c r="Y7" s="22">
        <v>-20336341</v>
      </c>
      <c r="Z7" s="23">
        <v>-9.7654012612013616</v>
      </c>
      <c r="AA7" s="20">
        <v>280555115</v>
      </c>
    </row>
    <row r="8" spans="1:27" x14ac:dyDescent="0.25">
      <c r="A8" s="19" t="s">
        <v>36</v>
      </c>
      <c r="B8" s="15" t="s">
        <v>32</v>
      </c>
      <c r="C8" s="20">
        <v>66359249</v>
      </c>
      <c r="D8" s="20"/>
      <c r="E8" s="21">
        <v>130586543</v>
      </c>
      <c r="F8" s="22">
        <v>130586543</v>
      </c>
      <c r="G8" s="22">
        <v>5841191</v>
      </c>
      <c r="H8" s="22"/>
      <c r="I8" s="22"/>
      <c r="J8" s="22">
        <v>5841191</v>
      </c>
      <c r="K8" s="22">
        <v>17535277</v>
      </c>
      <c r="L8" s="22">
        <v>5853160</v>
      </c>
      <c r="M8" s="22">
        <v>5848092</v>
      </c>
      <c r="N8" s="22">
        <v>29236529</v>
      </c>
      <c r="O8" s="22">
        <v>3130986</v>
      </c>
      <c r="P8" s="22">
        <v>5776781</v>
      </c>
      <c r="Q8" s="22">
        <v>5830177</v>
      </c>
      <c r="R8" s="22">
        <v>14737944</v>
      </c>
      <c r="S8" s="22"/>
      <c r="T8" s="22"/>
      <c r="U8" s="22"/>
      <c r="V8" s="22"/>
      <c r="W8" s="22">
        <v>49815664</v>
      </c>
      <c r="X8" s="22">
        <v>96931060</v>
      </c>
      <c r="Y8" s="22">
        <v>-47115396</v>
      </c>
      <c r="Z8" s="23">
        <v>-48.607119327901707</v>
      </c>
      <c r="AA8" s="20">
        <v>130586543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41602138</v>
      </c>
      <c r="D13" s="20"/>
      <c r="E13" s="21">
        <v>21730000</v>
      </c>
      <c r="F13" s="22">
        <v>21730000</v>
      </c>
      <c r="G13" s="22">
        <v>3741874</v>
      </c>
      <c r="H13" s="22"/>
      <c r="I13" s="22"/>
      <c r="J13" s="22">
        <v>3741874</v>
      </c>
      <c r="K13" s="22">
        <v>3693183</v>
      </c>
      <c r="L13" s="22">
        <v>4387730</v>
      </c>
      <c r="M13" s="22">
        <v>4387821</v>
      </c>
      <c r="N13" s="22">
        <v>12468734</v>
      </c>
      <c r="O13" s="22">
        <v>4455729</v>
      </c>
      <c r="P13" s="22">
        <v>4410122</v>
      </c>
      <c r="Q13" s="22">
        <v>4685375</v>
      </c>
      <c r="R13" s="22">
        <v>13551226</v>
      </c>
      <c r="S13" s="22"/>
      <c r="T13" s="22"/>
      <c r="U13" s="22"/>
      <c r="V13" s="22"/>
      <c r="W13" s="22">
        <v>29761834</v>
      </c>
      <c r="X13" s="22">
        <v>16297500</v>
      </c>
      <c r="Y13" s="22">
        <v>13464334</v>
      </c>
      <c r="Z13" s="23">
        <v>82.615947231170423</v>
      </c>
      <c r="AA13" s="20">
        <v>21730000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128545935</v>
      </c>
      <c r="F22" s="22">
        <v>128545935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104693940</v>
      </c>
      <c r="Y22" s="22">
        <v>-104693940</v>
      </c>
      <c r="Z22" s="23">
        <v>-100</v>
      </c>
      <c r="AA22" s="20">
        <v>128545935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188230015</v>
      </c>
      <c r="D25" s="20"/>
      <c r="E25" s="21">
        <v>231878647</v>
      </c>
      <c r="F25" s="22">
        <v>214878647</v>
      </c>
      <c r="G25" s="22">
        <v>-26627</v>
      </c>
      <c r="H25" s="22"/>
      <c r="I25" s="22"/>
      <c r="J25" s="22">
        <v>-26627</v>
      </c>
      <c r="K25" s="22">
        <v>-232318</v>
      </c>
      <c r="L25" s="22">
        <v>-79398</v>
      </c>
      <c r="M25" s="22">
        <v>-79693</v>
      </c>
      <c r="N25" s="22">
        <v>-391409</v>
      </c>
      <c r="O25" s="22">
        <v>114958618</v>
      </c>
      <c r="P25" s="22">
        <v>-86902</v>
      </c>
      <c r="Q25" s="22">
        <v>-89470</v>
      </c>
      <c r="R25" s="22">
        <v>114782246</v>
      </c>
      <c r="S25" s="22"/>
      <c r="T25" s="22"/>
      <c r="U25" s="22"/>
      <c r="V25" s="22"/>
      <c r="W25" s="22">
        <v>114364210</v>
      </c>
      <c r="X25" s="22">
        <v>225078647</v>
      </c>
      <c r="Y25" s="22">
        <v>-110714437</v>
      </c>
      <c r="Z25" s="23">
        <v>-49.189222734220536</v>
      </c>
      <c r="AA25" s="20">
        <v>214878647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518173453</v>
      </c>
      <c r="D32" s="29">
        <f t="shared" ref="D32:Y32" si="0">SUM(D6:D31)</f>
        <v>0</v>
      </c>
      <c r="E32" s="30">
        <f t="shared" si="0"/>
        <v>793296240</v>
      </c>
      <c r="F32" s="31">
        <f t="shared" si="0"/>
        <v>776296240</v>
      </c>
      <c r="G32" s="31">
        <f t="shared" si="0"/>
        <v>33083475</v>
      </c>
      <c r="H32" s="31">
        <f t="shared" si="0"/>
        <v>0</v>
      </c>
      <c r="I32" s="31">
        <f t="shared" si="0"/>
        <v>0</v>
      </c>
      <c r="J32" s="31">
        <f t="shared" si="0"/>
        <v>33083475</v>
      </c>
      <c r="K32" s="31">
        <f t="shared" si="0"/>
        <v>87263956</v>
      </c>
      <c r="L32" s="31">
        <f t="shared" si="0"/>
        <v>30884320</v>
      </c>
      <c r="M32" s="31">
        <f t="shared" si="0"/>
        <v>32981569</v>
      </c>
      <c r="N32" s="31">
        <f t="shared" si="0"/>
        <v>151129845</v>
      </c>
      <c r="O32" s="31">
        <f t="shared" si="0"/>
        <v>141102228</v>
      </c>
      <c r="P32" s="31">
        <f t="shared" si="0"/>
        <v>25513489</v>
      </c>
      <c r="Q32" s="31">
        <f t="shared" si="0"/>
        <v>31025233</v>
      </c>
      <c r="R32" s="31">
        <f t="shared" si="0"/>
        <v>197640950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381854270</v>
      </c>
      <c r="X32" s="31">
        <f t="shared" si="0"/>
        <v>651250050</v>
      </c>
      <c r="Y32" s="31">
        <f t="shared" si="0"/>
        <v>-269395780</v>
      </c>
      <c r="Z32" s="32">
        <f>+IF(X32&lt;&gt;0,+(Y32/X32)*100,0)</f>
        <v>-41.365951526606409</v>
      </c>
      <c r="AA32" s="29">
        <f>SUM(AA6:AA31)</f>
        <v>776296240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263750845</v>
      </c>
      <c r="D34" s="20"/>
      <c r="E34" s="21">
        <v>229865020</v>
      </c>
      <c r="F34" s="22">
        <v>229865020</v>
      </c>
      <c r="G34" s="22">
        <v>21458393</v>
      </c>
      <c r="H34" s="22"/>
      <c r="I34" s="22"/>
      <c r="J34" s="22">
        <v>21458393</v>
      </c>
      <c r="K34" s="22">
        <v>67608699</v>
      </c>
      <c r="L34" s="22">
        <v>24297691</v>
      </c>
      <c r="M34" s="22">
        <v>23204882</v>
      </c>
      <c r="N34" s="22">
        <v>115111272</v>
      </c>
      <c r="O34" s="22">
        <v>21764206</v>
      </c>
      <c r="P34" s="22">
        <v>22524306</v>
      </c>
      <c r="Q34" s="22">
        <v>22506349</v>
      </c>
      <c r="R34" s="22">
        <v>66794861</v>
      </c>
      <c r="S34" s="22"/>
      <c r="T34" s="22"/>
      <c r="U34" s="22"/>
      <c r="V34" s="22"/>
      <c r="W34" s="22">
        <v>203364526</v>
      </c>
      <c r="X34" s="22">
        <v>172399068</v>
      </c>
      <c r="Y34" s="22">
        <v>30965458</v>
      </c>
      <c r="Z34" s="23">
        <v>17.961499652654737</v>
      </c>
      <c r="AA34" s="20">
        <v>229865020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61088660</v>
      </c>
      <c r="D37" s="20"/>
      <c r="E37" s="21">
        <v>81000000</v>
      </c>
      <c r="F37" s="22">
        <v>87928746</v>
      </c>
      <c r="G37" s="22"/>
      <c r="H37" s="22"/>
      <c r="I37" s="22"/>
      <c r="J37" s="22"/>
      <c r="K37" s="22">
        <v>22564529</v>
      </c>
      <c r="L37" s="22">
        <v>5219739</v>
      </c>
      <c r="M37" s="22">
        <v>6757432</v>
      </c>
      <c r="N37" s="22">
        <v>34541700</v>
      </c>
      <c r="O37" s="22">
        <v>5193941</v>
      </c>
      <c r="P37" s="22">
        <v>11626909</v>
      </c>
      <c r="Q37" s="22">
        <v>2759245</v>
      </c>
      <c r="R37" s="22">
        <v>19580095</v>
      </c>
      <c r="S37" s="22"/>
      <c r="T37" s="22"/>
      <c r="U37" s="22"/>
      <c r="V37" s="22"/>
      <c r="W37" s="22">
        <v>54121795</v>
      </c>
      <c r="X37" s="22">
        <v>66946552</v>
      </c>
      <c r="Y37" s="22">
        <v>-12824757</v>
      </c>
      <c r="Z37" s="23">
        <v>-19.156710266422682</v>
      </c>
      <c r="AA37" s="20">
        <v>87928746</v>
      </c>
    </row>
    <row r="38" spans="1:27" x14ac:dyDescent="0.25">
      <c r="A38" s="19" t="s">
        <v>64</v>
      </c>
      <c r="B38" s="15" t="s">
        <v>32</v>
      </c>
      <c r="C38" s="20">
        <v>78456862</v>
      </c>
      <c r="D38" s="20"/>
      <c r="E38" s="21">
        <v>127507624</v>
      </c>
      <c r="F38" s="22">
        <v>127507624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95630715</v>
      </c>
      <c r="Y38" s="22">
        <v>-95630715</v>
      </c>
      <c r="Z38" s="23">
        <v>-100</v>
      </c>
      <c r="AA38" s="20">
        <v>127507624</v>
      </c>
    </row>
    <row r="39" spans="1:27" x14ac:dyDescent="0.25">
      <c r="A39" s="19" t="s">
        <v>65</v>
      </c>
      <c r="B39" s="15" t="s">
        <v>32</v>
      </c>
      <c r="C39" s="20">
        <v>344910975</v>
      </c>
      <c r="D39" s="20"/>
      <c r="E39" s="21">
        <v>176000000</v>
      </c>
      <c r="F39" s="22">
        <v>169000000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129200003</v>
      </c>
      <c r="Y39" s="22">
        <v>-129200003</v>
      </c>
      <c r="Z39" s="23">
        <v>-100</v>
      </c>
      <c r="AA39" s="20">
        <v>169000000</v>
      </c>
    </row>
    <row r="40" spans="1:27" x14ac:dyDescent="0.25">
      <c r="A40" s="19" t="s">
        <v>40</v>
      </c>
      <c r="B40" s="15" t="s">
        <v>32</v>
      </c>
      <c r="C40" s="20">
        <v>4101956</v>
      </c>
      <c r="D40" s="20"/>
      <c r="E40" s="21"/>
      <c r="F40" s="22"/>
      <c r="G40" s="22">
        <v>655553</v>
      </c>
      <c r="H40" s="22"/>
      <c r="I40" s="22"/>
      <c r="J40" s="22">
        <v>655553</v>
      </c>
      <c r="K40" s="22">
        <v>289831</v>
      </c>
      <c r="L40" s="22"/>
      <c r="M40" s="22"/>
      <c r="N40" s="22">
        <v>289831</v>
      </c>
      <c r="O40" s="22"/>
      <c r="P40" s="22">
        <v>1291279</v>
      </c>
      <c r="Q40" s="22"/>
      <c r="R40" s="22">
        <v>1291279</v>
      </c>
      <c r="S40" s="22"/>
      <c r="T40" s="22"/>
      <c r="U40" s="22"/>
      <c r="V40" s="22"/>
      <c r="W40" s="22">
        <v>2236663</v>
      </c>
      <c r="X40" s="22"/>
      <c r="Y40" s="22">
        <v>2236663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94009282</v>
      </c>
      <c r="D41" s="20"/>
      <c r="E41" s="21">
        <v>77942000</v>
      </c>
      <c r="F41" s="22">
        <v>41635397</v>
      </c>
      <c r="G41" s="22">
        <v>-285371</v>
      </c>
      <c r="H41" s="22"/>
      <c r="I41" s="22"/>
      <c r="J41" s="22">
        <v>-285371</v>
      </c>
      <c r="K41" s="22">
        <v>5981148</v>
      </c>
      <c r="L41" s="22">
        <v>276004</v>
      </c>
      <c r="M41" s="22">
        <v>5808625</v>
      </c>
      <c r="N41" s="22">
        <v>12065777</v>
      </c>
      <c r="O41" s="22">
        <v>1660677</v>
      </c>
      <c r="P41" s="22">
        <v>1220205</v>
      </c>
      <c r="Q41" s="22">
        <v>4605207</v>
      </c>
      <c r="R41" s="22">
        <v>7486089</v>
      </c>
      <c r="S41" s="22"/>
      <c r="T41" s="22"/>
      <c r="U41" s="22"/>
      <c r="V41" s="22"/>
      <c r="W41" s="22">
        <v>19266495</v>
      </c>
      <c r="X41" s="22">
        <v>37631702</v>
      </c>
      <c r="Y41" s="22">
        <v>-18365207</v>
      </c>
      <c r="Z41" s="23">
        <v>-48.802488391303697</v>
      </c>
      <c r="AA41" s="20">
        <v>41635397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41887906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99147082</v>
      </c>
      <c r="D44" s="20"/>
      <c r="E44" s="21">
        <v>75697721</v>
      </c>
      <c r="F44" s="22">
        <v>82434521</v>
      </c>
      <c r="G44" s="22">
        <v>1617409</v>
      </c>
      <c r="H44" s="22"/>
      <c r="I44" s="22"/>
      <c r="J44" s="22">
        <v>1617409</v>
      </c>
      <c r="K44" s="22">
        <v>26737676</v>
      </c>
      <c r="L44" s="22">
        <v>15211405</v>
      </c>
      <c r="M44" s="22">
        <v>8457808</v>
      </c>
      <c r="N44" s="22">
        <v>50406889</v>
      </c>
      <c r="O44" s="22">
        <v>3606910</v>
      </c>
      <c r="P44" s="22">
        <v>11781764</v>
      </c>
      <c r="Q44" s="22">
        <v>11274676</v>
      </c>
      <c r="R44" s="22">
        <v>26663350</v>
      </c>
      <c r="S44" s="22"/>
      <c r="T44" s="22"/>
      <c r="U44" s="22"/>
      <c r="V44" s="22"/>
      <c r="W44" s="22">
        <v>78687648</v>
      </c>
      <c r="X44" s="22">
        <v>57639238</v>
      </c>
      <c r="Y44" s="22">
        <v>21048410</v>
      </c>
      <c r="Z44" s="23">
        <v>36.517502191822871</v>
      </c>
      <c r="AA44" s="20">
        <v>82434521</v>
      </c>
    </row>
    <row r="45" spans="1:27" x14ac:dyDescent="0.25">
      <c r="A45" s="19" t="s">
        <v>70</v>
      </c>
      <c r="B45" s="15" t="s">
        <v>32</v>
      </c>
      <c r="C45" s="20">
        <v>1306485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21012808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1009672861</v>
      </c>
      <c r="D47" s="29">
        <f t="shared" ref="D47:Y47" si="1">SUM(D34:D46)</f>
        <v>0</v>
      </c>
      <c r="E47" s="30">
        <f t="shared" si="1"/>
        <v>768012365</v>
      </c>
      <c r="F47" s="31">
        <f t="shared" si="1"/>
        <v>738371308</v>
      </c>
      <c r="G47" s="31">
        <f t="shared" si="1"/>
        <v>23445984</v>
      </c>
      <c r="H47" s="31">
        <f t="shared" si="1"/>
        <v>0</v>
      </c>
      <c r="I47" s="31">
        <f t="shared" si="1"/>
        <v>0</v>
      </c>
      <c r="J47" s="31">
        <f t="shared" si="1"/>
        <v>23445984</v>
      </c>
      <c r="K47" s="31">
        <f t="shared" si="1"/>
        <v>123181883</v>
      </c>
      <c r="L47" s="31">
        <f t="shared" si="1"/>
        <v>45004839</v>
      </c>
      <c r="M47" s="31">
        <f t="shared" si="1"/>
        <v>44228747</v>
      </c>
      <c r="N47" s="31">
        <f t="shared" si="1"/>
        <v>212415469</v>
      </c>
      <c r="O47" s="31">
        <f t="shared" si="1"/>
        <v>32225734</v>
      </c>
      <c r="P47" s="31">
        <f t="shared" si="1"/>
        <v>48444463</v>
      </c>
      <c r="Q47" s="31">
        <f t="shared" si="1"/>
        <v>41145477</v>
      </c>
      <c r="R47" s="31">
        <f t="shared" si="1"/>
        <v>121815674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357677127</v>
      </c>
      <c r="X47" s="31">
        <f t="shared" si="1"/>
        <v>559447278</v>
      </c>
      <c r="Y47" s="31">
        <f t="shared" si="1"/>
        <v>-201770151</v>
      </c>
      <c r="Z47" s="32">
        <f>+IF(X47&lt;&gt;0,+(Y47/X47)*100,0)</f>
        <v>-36.065981359551813</v>
      </c>
      <c r="AA47" s="29">
        <f>SUM(AA34:AA46)</f>
        <v>738371308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-491499408</v>
      </c>
      <c r="D48" s="39">
        <f t="shared" si="2"/>
        <v>0</v>
      </c>
      <c r="E48" s="40">
        <f t="shared" si="2"/>
        <v>25283875</v>
      </c>
      <c r="F48" s="41">
        <f t="shared" si="2"/>
        <v>37924932</v>
      </c>
      <c r="G48" s="41">
        <f t="shared" si="2"/>
        <v>9637491</v>
      </c>
      <c r="H48" s="41">
        <f t="shared" si="2"/>
        <v>0</v>
      </c>
      <c r="I48" s="41">
        <f t="shared" si="2"/>
        <v>0</v>
      </c>
      <c r="J48" s="41">
        <f t="shared" si="2"/>
        <v>9637491</v>
      </c>
      <c r="K48" s="41">
        <f t="shared" si="2"/>
        <v>-35917927</v>
      </c>
      <c r="L48" s="41">
        <f t="shared" si="2"/>
        <v>-14120519</v>
      </c>
      <c r="M48" s="41">
        <f t="shared" si="2"/>
        <v>-11247178</v>
      </c>
      <c r="N48" s="41">
        <f t="shared" si="2"/>
        <v>-61285624</v>
      </c>
      <c r="O48" s="41">
        <f t="shared" si="2"/>
        <v>108876494</v>
      </c>
      <c r="P48" s="41">
        <f t="shared" si="2"/>
        <v>-22930974</v>
      </c>
      <c r="Q48" s="41">
        <f t="shared" si="2"/>
        <v>-10120244</v>
      </c>
      <c r="R48" s="41">
        <f t="shared" si="2"/>
        <v>75825276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24177143</v>
      </c>
      <c r="X48" s="41">
        <f t="shared" si="2"/>
        <v>91802772</v>
      </c>
      <c r="Y48" s="41">
        <f t="shared" si="2"/>
        <v>-67625629</v>
      </c>
      <c r="Z48" s="42">
        <f>+IF(X48&lt;&gt;0,+(Y48/X48)*100,0)</f>
        <v>-73.664038162159201</v>
      </c>
      <c r="AA48" s="39">
        <f>+AA32-AA47</f>
        <v>37924932</v>
      </c>
    </row>
    <row r="49" spans="1:27" x14ac:dyDescent="0.25">
      <c r="A49" s="43" t="s">
        <v>74</v>
      </c>
      <c r="B49" s="15" t="s">
        <v>32</v>
      </c>
      <c r="C49" s="20">
        <v>717395462</v>
      </c>
      <c r="D49" s="20"/>
      <c r="E49" s="21">
        <v>1005601000</v>
      </c>
      <c r="F49" s="22">
        <v>926303000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973881800</v>
      </c>
      <c r="Y49" s="22">
        <v>-973881800</v>
      </c>
      <c r="Z49" s="23">
        <v>-100</v>
      </c>
      <c r="AA49" s="20">
        <v>926303000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225896054</v>
      </c>
      <c r="D51" s="48">
        <f t="shared" si="3"/>
        <v>0</v>
      </c>
      <c r="E51" s="49">
        <f t="shared" si="3"/>
        <v>1030884875</v>
      </c>
      <c r="F51" s="50">
        <f t="shared" si="3"/>
        <v>964227932</v>
      </c>
      <c r="G51" s="50">
        <f t="shared" si="3"/>
        <v>9637491</v>
      </c>
      <c r="H51" s="50">
        <f t="shared" si="3"/>
        <v>0</v>
      </c>
      <c r="I51" s="50">
        <f t="shared" si="3"/>
        <v>0</v>
      </c>
      <c r="J51" s="50">
        <f t="shared" si="3"/>
        <v>9637491</v>
      </c>
      <c r="K51" s="50">
        <f t="shared" si="3"/>
        <v>-35917927</v>
      </c>
      <c r="L51" s="50">
        <f t="shared" si="3"/>
        <v>-14120519</v>
      </c>
      <c r="M51" s="50">
        <f t="shared" si="3"/>
        <v>-11247178</v>
      </c>
      <c r="N51" s="50">
        <f t="shared" si="3"/>
        <v>-61285624</v>
      </c>
      <c r="O51" s="50">
        <f t="shared" si="3"/>
        <v>108876494</v>
      </c>
      <c r="P51" s="50">
        <f t="shared" si="3"/>
        <v>-22930974</v>
      </c>
      <c r="Q51" s="50">
        <f t="shared" si="3"/>
        <v>-10120244</v>
      </c>
      <c r="R51" s="50">
        <f t="shared" si="3"/>
        <v>75825276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24177143</v>
      </c>
      <c r="X51" s="50">
        <f t="shared" si="3"/>
        <v>1065684572</v>
      </c>
      <c r="Y51" s="50">
        <f t="shared" si="3"/>
        <v>-1041507429</v>
      </c>
      <c r="Z51" s="51">
        <f>+IF(X51&lt;&gt;0,+(Y51/X51)*100,0)</f>
        <v>-97.731304024170484</v>
      </c>
      <c r="AA51" s="48">
        <f>SUM(AA48:AA50)</f>
        <v>964227932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225896054</v>
      </c>
      <c r="D53" s="54">
        <f>+D51-D52</f>
        <v>0</v>
      </c>
      <c r="E53" s="55">
        <f t="shared" si="4"/>
        <v>1030884875</v>
      </c>
      <c r="F53" s="56">
        <f t="shared" si="4"/>
        <v>964227932</v>
      </c>
      <c r="G53" s="56">
        <f t="shared" si="4"/>
        <v>9637491</v>
      </c>
      <c r="H53" s="56">
        <f t="shared" si="4"/>
        <v>0</v>
      </c>
      <c r="I53" s="56">
        <f t="shared" si="4"/>
        <v>0</v>
      </c>
      <c r="J53" s="56">
        <f t="shared" si="4"/>
        <v>9637491</v>
      </c>
      <c r="K53" s="56">
        <f t="shared" si="4"/>
        <v>-35917927</v>
      </c>
      <c r="L53" s="56">
        <f t="shared" si="4"/>
        <v>-14120519</v>
      </c>
      <c r="M53" s="56">
        <f t="shared" si="4"/>
        <v>-11247178</v>
      </c>
      <c r="N53" s="56">
        <f t="shared" si="4"/>
        <v>-61285624</v>
      </c>
      <c r="O53" s="56">
        <f t="shared" si="4"/>
        <v>108876494</v>
      </c>
      <c r="P53" s="56">
        <f t="shared" si="4"/>
        <v>-22930974</v>
      </c>
      <c r="Q53" s="56">
        <f t="shared" si="4"/>
        <v>-10120244</v>
      </c>
      <c r="R53" s="56">
        <f t="shared" si="4"/>
        <v>75825276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24177143</v>
      </c>
      <c r="X53" s="56">
        <f t="shared" si="4"/>
        <v>1065684572</v>
      </c>
      <c r="Y53" s="56">
        <f t="shared" si="4"/>
        <v>-1041507429</v>
      </c>
      <c r="Z53" s="57">
        <f>+IF(X53&lt;&gt;0,+(Y53/X53)*100,0)</f>
        <v>-97.731304024170484</v>
      </c>
      <c r="AA53" s="54">
        <f>+AA51-AA52</f>
        <v>964227932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225896054</v>
      </c>
      <c r="D56" s="48">
        <f>SUM(D53:D55)</f>
        <v>0</v>
      </c>
      <c r="E56" s="49">
        <f t="shared" si="5"/>
        <v>1030884875</v>
      </c>
      <c r="F56" s="50">
        <f t="shared" si="5"/>
        <v>964227932</v>
      </c>
      <c r="G56" s="50">
        <f t="shared" si="5"/>
        <v>9637491</v>
      </c>
      <c r="H56" s="50">
        <f t="shared" si="5"/>
        <v>0</v>
      </c>
      <c r="I56" s="50">
        <f t="shared" si="5"/>
        <v>0</v>
      </c>
      <c r="J56" s="50">
        <f t="shared" si="5"/>
        <v>9637491</v>
      </c>
      <c r="K56" s="50">
        <f t="shared" si="5"/>
        <v>-35917927</v>
      </c>
      <c r="L56" s="50">
        <f t="shared" si="5"/>
        <v>-14120519</v>
      </c>
      <c r="M56" s="50">
        <f t="shared" si="5"/>
        <v>-11247178</v>
      </c>
      <c r="N56" s="50">
        <f t="shared" si="5"/>
        <v>-61285624</v>
      </c>
      <c r="O56" s="50">
        <f t="shared" si="5"/>
        <v>108876494</v>
      </c>
      <c r="P56" s="50">
        <f t="shared" si="5"/>
        <v>-22930974</v>
      </c>
      <c r="Q56" s="50">
        <f t="shared" si="5"/>
        <v>-10120244</v>
      </c>
      <c r="R56" s="50">
        <f t="shared" si="5"/>
        <v>75825276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24177143</v>
      </c>
      <c r="X56" s="50">
        <f t="shared" si="5"/>
        <v>1065684572</v>
      </c>
      <c r="Y56" s="50">
        <f t="shared" si="5"/>
        <v>-1041507429</v>
      </c>
      <c r="Z56" s="51">
        <f>+IF(X56&lt;&gt;0,+(Y56/X56)*100,0)</f>
        <v>-97.731304024170484</v>
      </c>
      <c r="AA56" s="48">
        <f>SUM(AA53:AA55)</f>
        <v>964227932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225896054</v>
      </c>
      <c r="D59" s="65">
        <f>SUM(D56:D58)</f>
        <v>0</v>
      </c>
      <c r="E59" s="66">
        <f t="shared" si="6"/>
        <v>1030884875</v>
      </c>
      <c r="F59" s="67">
        <f t="shared" si="6"/>
        <v>964227932</v>
      </c>
      <c r="G59" s="67">
        <f t="shared" si="6"/>
        <v>9637491</v>
      </c>
      <c r="H59" s="67">
        <f t="shared" si="6"/>
        <v>0</v>
      </c>
      <c r="I59" s="67">
        <f t="shared" si="6"/>
        <v>0</v>
      </c>
      <c r="J59" s="67">
        <f t="shared" si="6"/>
        <v>9637491</v>
      </c>
      <c r="K59" s="67">
        <f t="shared" si="6"/>
        <v>-35917927</v>
      </c>
      <c r="L59" s="67">
        <f t="shared" si="6"/>
        <v>-14120519</v>
      </c>
      <c r="M59" s="67">
        <f t="shared" si="6"/>
        <v>-11247178</v>
      </c>
      <c r="N59" s="67">
        <f t="shared" si="6"/>
        <v>-61285624</v>
      </c>
      <c r="O59" s="67">
        <f t="shared" si="6"/>
        <v>108876494</v>
      </c>
      <c r="P59" s="67">
        <f t="shared" si="6"/>
        <v>-22930974</v>
      </c>
      <c r="Q59" s="67">
        <f t="shared" si="6"/>
        <v>-10120244</v>
      </c>
      <c r="R59" s="67">
        <f t="shared" si="6"/>
        <v>75825276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24177143</v>
      </c>
      <c r="X59" s="67">
        <f t="shared" si="6"/>
        <v>1065684572</v>
      </c>
      <c r="Y59" s="67">
        <f t="shared" si="6"/>
        <v>-1041507429</v>
      </c>
      <c r="Z59" s="68">
        <f>+IF(X59&lt;&gt;0,+(Y59/X59)*100,0)</f>
        <v>-97.731304024170484</v>
      </c>
      <c r="AA59" s="65">
        <f>SUM(AA56:AA58)</f>
        <v>964227932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21467837</v>
      </c>
      <c r="D7" s="20"/>
      <c r="E7" s="21">
        <v>41664379</v>
      </c>
      <c r="F7" s="22">
        <v>44628244</v>
      </c>
      <c r="G7" s="22">
        <v>2600852</v>
      </c>
      <c r="H7" s="22">
        <v>2944821</v>
      </c>
      <c r="I7" s="22">
        <v>748079</v>
      </c>
      <c r="J7" s="22">
        <v>6293752</v>
      </c>
      <c r="K7" s="22">
        <v>8068626</v>
      </c>
      <c r="L7" s="22">
        <v>2035405</v>
      </c>
      <c r="M7" s="22">
        <v>687152</v>
      </c>
      <c r="N7" s="22">
        <v>10791183</v>
      </c>
      <c r="O7" s="22">
        <v>2294770</v>
      </c>
      <c r="P7" s="22">
        <v>2968054</v>
      </c>
      <c r="Q7" s="22">
        <v>3394759</v>
      </c>
      <c r="R7" s="22">
        <v>8657583</v>
      </c>
      <c r="S7" s="22"/>
      <c r="T7" s="22"/>
      <c r="U7" s="22"/>
      <c r="V7" s="22"/>
      <c r="W7" s="22">
        <v>25742518</v>
      </c>
      <c r="X7" s="22">
        <v>33100699</v>
      </c>
      <c r="Y7" s="22">
        <v>-7358181</v>
      </c>
      <c r="Z7" s="23">
        <v>-22.22968463596494</v>
      </c>
      <c r="AA7" s="20">
        <v>44628244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8025335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1003167</v>
      </c>
      <c r="Y8" s="22">
        <v>-1003167</v>
      </c>
      <c r="Z8" s="23">
        <v>-100</v>
      </c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9337000</v>
      </c>
      <c r="D25" s="20"/>
      <c r="E25" s="21">
        <v>6931000</v>
      </c>
      <c r="F25" s="22">
        <v>6544000</v>
      </c>
      <c r="G25" s="22"/>
      <c r="H25" s="22"/>
      <c r="I25" s="22"/>
      <c r="J25" s="22"/>
      <c r="K25" s="22">
        <v>1825056</v>
      </c>
      <c r="L25" s="22">
        <v>894966</v>
      </c>
      <c r="M25" s="22">
        <v>920715</v>
      </c>
      <c r="N25" s="22">
        <v>3640737</v>
      </c>
      <c r="O25" s="22">
        <v>883667</v>
      </c>
      <c r="P25" s="22">
        <v>1144371</v>
      </c>
      <c r="Q25" s="22">
        <v>20900</v>
      </c>
      <c r="R25" s="22">
        <v>2048938</v>
      </c>
      <c r="S25" s="22"/>
      <c r="T25" s="22"/>
      <c r="U25" s="22"/>
      <c r="V25" s="22"/>
      <c r="W25" s="22">
        <v>5689675</v>
      </c>
      <c r="X25" s="22">
        <v>4956372</v>
      </c>
      <c r="Y25" s="22">
        <v>733303</v>
      </c>
      <c r="Z25" s="23">
        <v>14.795156618591179</v>
      </c>
      <c r="AA25" s="20">
        <v>6544000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30804837</v>
      </c>
      <c r="D32" s="29">
        <f t="shared" ref="D32:Y32" si="0">SUM(D6:D31)</f>
        <v>0</v>
      </c>
      <c r="E32" s="30">
        <f t="shared" si="0"/>
        <v>56620714</v>
      </c>
      <c r="F32" s="31">
        <f t="shared" si="0"/>
        <v>51172244</v>
      </c>
      <c r="G32" s="31">
        <f t="shared" si="0"/>
        <v>2600852</v>
      </c>
      <c r="H32" s="31">
        <f t="shared" si="0"/>
        <v>2944821</v>
      </c>
      <c r="I32" s="31">
        <f t="shared" si="0"/>
        <v>748079</v>
      </c>
      <c r="J32" s="31">
        <f t="shared" si="0"/>
        <v>6293752</v>
      </c>
      <c r="K32" s="31">
        <f t="shared" si="0"/>
        <v>9893682</v>
      </c>
      <c r="L32" s="31">
        <f t="shared" si="0"/>
        <v>2930371</v>
      </c>
      <c r="M32" s="31">
        <f t="shared" si="0"/>
        <v>1607867</v>
      </c>
      <c r="N32" s="31">
        <f t="shared" si="0"/>
        <v>14431920</v>
      </c>
      <c r="O32" s="31">
        <f t="shared" si="0"/>
        <v>3178437</v>
      </c>
      <c r="P32" s="31">
        <f t="shared" si="0"/>
        <v>4112425</v>
      </c>
      <c r="Q32" s="31">
        <f t="shared" si="0"/>
        <v>3415659</v>
      </c>
      <c r="R32" s="31">
        <f t="shared" si="0"/>
        <v>10706521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31432193</v>
      </c>
      <c r="X32" s="31">
        <f t="shared" si="0"/>
        <v>39060238</v>
      </c>
      <c r="Y32" s="31">
        <f t="shared" si="0"/>
        <v>-7628045</v>
      </c>
      <c r="Z32" s="32">
        <f>+IF(X32&lt;&gt;0,+(Y32/X32)*100,0)</f>
        <v>-19.528926065427456</v>
      </c>
      <c r="AA32" s="29">
        <f>SUM(AA6:AA31)</f>
        <v>51172244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79229984</v>
      </c>
      <c r="D34" s="20"/>
      <c r="E34" s="21">
        <v>97254885</v>
      </c>
      <c r="F34" s="22">
        <v>97174885</v>
      </c>
      <c r="G34" s="22">
        <v>7798522</v>
      </c>
      <c r="H34" s="22">
        <v>7537748</v>
      </c>
      <c r="I34" s="22">
        <v>5005217</v>
      </c>
      <c r="J34" s="22">
        <v>20341487</v>
      </c>
      <c r="K34" s="22">
        <v>6908094</v>
      </c>
      <c r="L34" s="22">
        <v>6687281</v>
      </c>
      <c r="M34" s="22">
        <v>6746427</v>
      </c>
      <c r="N34" s="22">
        <v>20341802</v>
      </c>
      <c r="O34" s="22">
        <v>6753884</v>
      </c>
      <c r="P34" s="22">
        <v>6744790</v>
      </c>
      <c r="Q34" s="22">
        <v>6760653</v>
      </c>
      <c r="R34" s="22">
        <v>20259327</v>
      </c>
      <c r="S34" s="22"/>
      <c r="T34" s="22"/>
      <c r="U34" s="22"/>
      <c r="V34" s="22"/>
      <c r="W34" s="22">
        <v>60942616</v>
      </c>
      <c r="X34" s="22">
        <v>72891157</v>
      </c>
      <c r="Y34" s="22">
        <v>-11948541</v>
      </c>
      <c r="Z34" s="23">
        <v>-16.392305310780017</v>
      </c>
      <c r="AA34" s="20">
        <v>97174885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45624171</v>
      </c>
      <c r="D37" s="20"/>
      <c r="E37" s="21">
        <v>33500000</v>
      </c>
      <c r="F37" s="22">
        <v>33500000</v>
      </c>
      <c r="G37" s="22">
        <v>1892680</v>
      </c>
      <c r="H37" s="22">
        <v>1336960</v>
      </c>
      <c r="I37" s="22">
        <v>3389846</v>
      </c>
      <c r="J37" s="22">
        <v>6619486</v>
      </c>
      <c r="K37" s="22">
        <v>2129373</v>
      </c>
      <c r="L37" s="22">
        <v>3032721</v>
      </c>
      <c r="M37" s="22">
        <v>2322681</v>
      </c>
      <c r="N37" s="22">
        <v>7484775</v>
      </c>
      <c r="O37" s="22">
        <v>2083815</v>
      </c>
      <c r="P37" s="22">
        <v>5675337</v>
      </c>
      <c r="Q37" s="22">
        <v>3011785</v>
      </c>
      <c r="R37" s="22">
        <v>10770937</v>
      </c>
      <c r="S37" s="22"/>
      <c r="T37" s="22"/>
      <c r="U37" s="22"/>
      <c r="V37" s="22"/>
      <c r="W37" s="22">
        <v>24875198</v>
      </c>
      <c r="X37" s="22">
        <v>25125003</v>
      </c>
      <c r="Y37" s="22">
        <v>-249805</v>
      </c>
      <c r="Z37" s="23">
        <v>-0.99424863750265036</v>
      </c>
      <c r="AA37" s="20">
        <v>33500000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-5663398</v>
      </c>
      <c r="D39" s="20"/>
      <c r="E39" s="21">
        <v>98224463</v>
      </c>
      <c r="F39" s="22">
        <v>41868047</v>
      </c>
      <c r="G39" s="22">
        <v>137908</v>
      </c>
      <c r="H39" s="22">
        <v>156475</v>
      </c>
      <c r="I39" s="22">
        <v>142443</v>
      </c>
      <c r="J39" s="22">
        <v>436826</v>
      </c>
      <c r="K39" s="22">
        <v>147192</v>
      </c>
      <c r="L39" s="22">
        <v>142443</v>
      </c>
      <c r="M39" s="22">
        <v>-5267333</v>
      </c>
      <c r="N39" s="22">
        <v>-4977698</v>
      </c>
      <c r="O39" s="22">
        <v>11844208</v>
      </c>
      <c r="P39" s="22">
        <v>9823110</v>
      </c>
      <c r="Q39" s="22">
        <v>-8302852</v>
      </c>
      <c r="R39" s="22">
        <v>13364466</v>
      </c>
      <c r="S39" s="22"/>
      <c r="T39" s="22"/>
      <c r="U39" s="22"/>
      <c r="V39" s="22"/>
      <c r="W39" s="22">
        <v>8823594</v>
      </c>
      <c r="X39" s="22">
        <v>44642331</v>
      </c>
      <c r="Y39" s="22">
        <v>-35818737</v>
      </c>
      <c r="Z39" s="23">
        <v>-80.234916496631854</v>
      </c>
      <c r="AA39" s="20">
        <v>41868047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78054045</v>
      </c>
      <c r="D41" s="20"/>
      <c r="E41" s="21">
        <v>91436000</v>
      </c>
      <c r="F41" s="22">
        <v>120169000</v>
      </c>
      <c r="G41" s="22"/>
      <c r="H41" s="22">
        <v>8748829</v>
      </c>
      <c r="I41" s="22">
        <v>10357737</v>
      </c>
      <c r="J41" s="22">
        <v>19106566</v>
      </c>
      <c r="K41" s="22">
        <v>8170968</v>
      </c>
      <c r="L41" s="22">
        <v>3204004</v>
      </c>
      <c r="M41" s="22">
        <v>20586014</v>
      </c>
      <c r="N41" s="22">
        <v>31960986</v>
      </c>
      <c r="O41" s="22">
        <v>4219865</v>
      </c>
      <c r="P41" s="22">
        <v>4485368</v>
      </c>
      <c r="Q41" s="22">
        <v>6363895</v>
      </c>
      <c r="R41" s="22">
        <v>15069128</v>
      </c>
      <c r="S41" s="22"/>
      <c r="T41" s="22"/>
      <c r="U41" s="22"/>
      <c r="V41" s="22"/>
      <c r="W41" s="22">
        <v>66136680</v>
      </c>
      <c r="X41" s="22">
        <v>81254451</v>
      </c>
      <c r="Y41" s="22">
        <v>-15117771</v>
      </c>
      <c r="Z41" s="23">
        <v>-18.605468148446416</v>
      </c>
      <c r="AA41" s="20">
        <v>120169000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23644235</v>
      </c>
      <c r="D44" s="20"/>
      <c r="E44" s="21">
        <v>22432722</v>
      </c>
      <c r="F44" s="22">
        <v>32882722</v>
      </c>
      <c r="G44" s="22">
        <v>725281</v>
      </c>
      <c r="H44" s="22">
        <v>3981437</v>
      </c>
      <c r="I44" s="22">
        <v>3479449</v>
      </c>
      <c r="J44" s="22">
        <v>8186167</v>
      </c>
      <c r="K44" s="22">
        <v>2410038</v>
      </c>
      <c r="L44" s="22">
        <v>2245141</v>
      </c>
      <c r="M44" s="22">
        <v>2187258</v>
      </c>
      <c r="N44" s="22">
        <v>6842437</v>
      </c>
      <c r="O44" s="22">
        <v>2708109</v>
      </c>
      <c r="P44" s="22">
        <v>1782572</v>
      </c>
      <c r="Q44" s="22">
        <v>2573865</v>
      </c>
      <c r="R44" s="22">
        <v>7064546</v>
      </c>
      <c r="S44" s="22"/>
      <c r="T44" s="22"/>
      <c r="U44" s="22"/>
      <c r="V44" s="22"/>
      <c r="W44" s="22">
        <v>22093150</v>
      </c>
      <c r="X44" s="22">
        <v>21101214</v>
      </c>
      <c r="Y44" s="22">
        <v>991936</v>
      </c>
      <c r="Z44" s="23">
        <v>4.7008480175595588</v>
      </c>
      <c r="AA44" s="20">
        <v>32882722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220889037</v>
      </c>
      <c r="D47" s="29">
        <f t="shared" ref="D47:Y47" si="1">SUM(D34:D46)</f>
        <v>0</v>
      </c>
      <c r="E47" s="30">
        <f t="shared" si="1"/>
        <v>342848070</v>
      </c>
      <c r="F47" s="31">
        <f t="shared" si="1"/>
        <v>325594654</v>
      </c>
      <c r="G47" s="31">
        <f t="shared" si="1"/>
        <v>10554391</v>
      </c>
      <c r="H47" s="31">
        <f t="shared" si="1"/>
        <v>21761449</v>
      </c>
      <c r="I47" s="31">
        <f t="shared" si="1"/>
        <v>22374692</v>
      </c>
      <c r="J47" s="31">
        <f t="shared" si="1"/>
        <v>54690532</v>
      </c>
      <c r="K47" s="31">
        <f t="shared" si="1"/>
        <v>19765665</v>
      </c>
      <c r="L47" s="31">
        <f t="shared" si="1"/>
        <v>15311590</v>
      </c>
      <c r="M47" s="31">
        <f t="shared" si="1"/>
        <v>26575047</v>
      </c>
      <c r="N47" s="31">
        <f t="shared" si="1"/>
        <v>61652302</v>
      </c>
      <c r="O47" s="31">
        <f t="shared" si="1"/>
        <v>27609881</v>
      </c>
      <c r="P47" s="31">
        <f t="shared" si="1"/>
        <v>28511177</v>
      </c>
      <c r="Q47" s="31">
        <f t="shared" si="1"/>
        <v>10407346</v>
      </c>
      <c r="R47" s="31">
        <f t="shared" si="1"/>
        <v>66528404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182871238</v>
      </c>
      <c r="X47" s="31">
        <f t="shared" si="1"/>
        <v>245014156</v>
      </c>
      <c r="Y47" s="31">
        <f t="shared" si="1"/>
        <v>-62142918</v>
      </c>
      <c r="Z47" s="32">
        <f>+IF(X47&lt;&gt;0,+(Y47/X47)*100,0)</f>
        <v>-25.362990863270774</v>
      </c>
      <c r="AA47" s="29">
        <f>SUM(AA34:AA46)</f>
        <v>325594654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-190084200</v>
      </c>
      <c r="D48" s="39">
        <f t="shared" si="2"/>
        <v>0</v>
      </c>
      <c r="E48" s="40">
        <f t="shared" si="2"/>
        <v>-286227356</v>
      </c>
      <c r="F48" s="41">
        <f t="shared" si="2"/>
        <v>-274422410</v>
      </c>
      <c r="G48" s="41">
        <f t="shared" si="2"/>
        <v>-7953539</v>
      </c>
      <c r="H48" s="41">
        <f t="shared" si="2"/>
        <v>-18816628</v>
      </c>
      <c r="I48" s="41">
        <f t="shared" si="2"/>
        <v>-21626613</v>
      </c>
      <c r="J48" s="41">
        <f t="shared" si="2"/>
        <v>-48396780</v>
      </c>
      <c r="K48" s="41">
        <f t="shared" si="2"/>
        <v>-9871983</v>
      </c>
      <c r="L48" s="41">
        <f t="shared" si="2"/>
        <v>-12381219</v>
      </c>
      <c r="M48" s="41">
        <f t="shared" si="2"/>
        <v>-24967180</v>
      </c>
      <c r="N48" s="41">
        <f t="shared" si="2"/>
        <v>-47220382</v>
      </c>
      <c r="O48" s="41">
        <f t="shared" si="2"/>
        <v>-24431444</v>
      </c>
      <c r="P48" s="41">
        <f t="shared" si="2"/>
        <v>-24398752</v>
      </c>
      <c r="Q48" s="41">
        <f t="shared" si="2"/>
        <v>-6991687</v>
      </c>
      <c r="R48" s="41">
        <f t="shared" si="2"/>
        <v>-55821883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-151439045</v>
      </c>
      <c r="X48" s="41">
        <f t="shared" si="2"/>
        <v>-205953918</v>
      </c>
      <c r="Y48" s="41">
        <f t="shared" si="2"/>
        <v>54514873</v>
      </c>
      <c r="Z48" s="42">
        <f>+IF(X48&lt;&gt;0,+(Y48/X48)*100,0)</f>
        <v>-26.469451773187437</v>
      </c>
      <c r="AA48" s="39">
        <f>+AA32-AA47</f>
        <v>-274422410</v>
      </c>
    </row>
    <row r="49" spans="1:27" x14ac:dyDescent="0.25">
      <c r="A49" s="43" t="s">
        <v>74</v>
      </c>
      <c r="B49" s="15" t="s">
        <v>32</v>
      </c>
      <c r="C49" s="20">
        <v>548680587</v>
      </c>
      <c r="D49" s="20"/>
      <c r="E49" s="21">
        <v>603884850</v>
      </c>
      <c r="F49" s="22">
        <v>521780650</v>
      </c>
      <c r="G49" s="22"/>
      <c r="H49" s="22">
        <v>2814548</v>
      </c>
      <c r="I49" s="22">
        <v>21345317</v>
      </c>
      <c r="J49" s="22">
        <v>24159865</v>
      </c>
      <c r="K49" s="22">
        <v>36353615</v>
      </c>
      <c r="L49" s="22">
        <v>20298124</v>
      </c>
      <c r="M49" s="22">
        <v>69431465</v>
      </c>
      <c r="N49" s="22">
        <v>126083204</v>
      </c>
      <c r="O49" s="22">
        <v>55243201</v>
      </c>
      <c r="P49" s="22">
        <v>28415468</v>
      </c>
      <c r="Q49" s="22">
        <v>28836480</v>
      </c>
      <c r="R49" s="22">
        <v>112495149</v>
      </c>
      <c r="S49" s="22"/>
      <c r="T49" s="22"/>
      <c r="U49" s="22"/>
      <c r="V49" s="22"/>
      <c r="W49" s="22">
        <v>262738218</v>
      </c>
      <c r="X49" s="22">
        <v>401598517</v>
      </c>
      <c r="Y49" s="22">
        <v>-138860299</v>
      </c>
      <c r="Z49" s="23">
        <v>-34.576895362389998</v>
      </c>
      <c r="AA49" s="20">
        <v>521780650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358596387</v>
      </c>
      <c r="D51" s="48">
        <f t="shared" si="3"/>
        <v>0</v>
      </c>
      <c r="E51" s="49">
        <f t="shared" si="3"/>
        <v>317657494</v>
      </c>
      <c r="F51" s="50">
        <f t="shared" si="3"/>
        <v>247358240</v>
      </c>
      <c r="G51" s="50">
        <f t="shared" si="3"/>
        <v>-7953539</v>
      </c>
      <c r="H51" s="50">
        <f t="shared" si="3"/>
        <v>-16002080</v>
      </c>
      <c r="I51" s="50">
        <f t="shared" si="3"/>
        <v>-281296</v>
      </c>
      <c r="J51" s="50">
        <f t="shared" si="3"/>
        <v>-24236915</v>
      </c>
      <c r="K51" s="50">
        <f t="shared" si="3"/>
        <v>26481632</v>
      </c>
      <c r="L51" s="50">
        <f t="shared" si="3"/>
        <v>7916905</v>
      </c>
      <c r="M51" s="50">
        <f t="shared" si="3"/>
        <v>44464285</v>
      </c>
      <c r="N51" s="50">
        <f t="shared" si="3"/>
        <v>78862822</v>
      </c>
      <c r="O51" s="50">
        <f t="shared" si="3"/>
        <v>30811757</v>
      </c>
      <c r="P51" s="50">
        <f t="shared" si="3"/>
        <v>4016716</v>
      </c>
      <c r="Q51" s="50">
        <f t="shared" si="3"/>
        <v>21844793</v>
      </c>
      <c r="R51" s="50">
        <f t="shared" si="3"/>
        <v>56673266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111299173</v>
      </c>
      <c r="X51" s="50">
        <f t="shared" si="3"/>
        <v>195644599</v>
      </c>
      <c r="Y51" s="50">
        <f t="shared" si="3"/>
        <v>-84345426</v>
      </c>
      <c r="Z51" s="51">
        <f>+IF(X51&lt;&gt;0,+(Y51/X51)*100,0)</f>
        <v>-43.111553516486289</v>
      </c>
      <c r="AA51" s="48">
        <f>SUM(AA48:AA50)</f>
        <v>247358240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358596387</v>
      </c>
      <c r="D53" s="54">
        <f>+D51-D52</f>
        <v>0</v>
      </c>
      <c r="E53" s="55">
        <f t="shared" si="4"/>
        <v>317657494</v>
      </c>
      <c r="F53" s="56">
        <f t="shared" si="4"/>
        <v>247358240</v>
      </c>
      <c r="G53" s="56">
        <f t="shared" si="4"/>
        <v>-7953539</v>
      </c>
      <c r="H53" s="56">
        <f t="shared" si="4"/>
        <v>-16002080</v>
      </c>
      <c r="I53" s="56">
        <f t="shared" si="4"/>
        <v>-281296</v>
      </c>
      <c r="J53" s="56">
        <f t="shared" si="4"/>
        <v>-24236915</v>
      </c>
      <c r="K53" s="56">
        <f t="shared" si="4"/>
        <v>26481632</v>
      </c>
      <c r="L53" s="56">
        <f t="shared" si="4"/>
        <v>7916905</v>
      </c>
      <c r="M53" s="56">
        <f t="shared" si="4"/>
        <v>44464285</v>
      </c>
      <c r="N53" s="56">
        <f t="shared" si="4"/>
        <v>78862822</v>
      </c>
      <c r="O53" s="56">
        <f t="shared" si="4"/>
        <v>30811757</v>
      </c>
      <c r="P53" s="56">
        <f t="shared" si="4"/>
        <v>4016716</v>
      </c>
      <c r="Q53" s="56">
        <f t="shared" si="4"/>
        <v>21844793</v>
      </c>
      <c r="R53" s="56">
        <f t="shared" si="4"/>
        <v>56673266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111299173</v>
      </c>
      <c r="X53" s="56">
        <f t="shared" si="4"/>
        <v>195644599</v>
      </c>
      <c r="Y53" s="56">
        <f t="shared" si="4"/>
        <v>-84345426</v>
      </c>
      <c r="Z53" s="57">
        <f>+IF(X53&lt;&gt;0,+(Y53/X53)*100,0)</f>
        <v>-43.111553516486289</v>
      </c>
      <c r="AA53" s="54">
        <f>+AA51-AA52</f>
        <v>247358240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358596387</v>
      </c>
      <c r="D56" s="48">
        <f>SUM(D53:D55)</f>
        <v>0</v>
      </c>
      <c r="E56" s="49">
        <f t="shared" si="5"/>
        <v>317657494</v>
      </c>
      <c r="F56" s="50">
        <f t="shared" si="5"/>
        <v>247358240</v>
      </c>
      <c r="G56" s="50">
        <f t="shared" si="5"/>
        <v>-7953539</v>
      </c>
      <c r="H56" s="50">
        <f t="shared" si="5"/>
        <v>-16002080</v>
      </c>
      <c r="I56" s="50">
        <f t="shared" si="5"/>
        <v>-281296</v>
      </c>
      <c r="J56" s="50">
        <f t="shared" si="5"/>
        <v>-24236915</v>
      </c>
      <c r="K56" s="50">
        <f t="shared" si="5"/>
        <v>26481632</v>
      </c>
      <c r="L56" s="50">
        <f t="shared" si="5"/>
        <v>7916905</v>
      </c>
      <c r="M56" s="50">
        <f t="shared" si="5"/>
        <v>44464285</v>
      </c>
      <c r="N56" s="50">
        <f t="shared" si="5"/>
        <v>78862822</v>
      </c>
      <c r="O56" s="50">
        <f t="shared" si="5"/>
        <v>30811757</v>
      </c>
      <c r="P56" s="50">
        <f t="shared" si="5"/>
        <v>4016716</v>
      </c>
      <c r="Q56" s="50">
        <f t="shared" si="5"/>
        <v>21844793</v>
      </c>
      <c r="R56" s="50">
        <f t="shared" si="5"/>
        <v>56673266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111299173</v>
      </c>
      <c r="X56" s="50">
        <f t="shared" si="5"/>
        <v>195644599</v>
      </c>
      <c r="Y56" s="50">
        <f t="shared" si="5"/>
        <v>-84345426</v>
      </c>
      <c r="Z56" s="51">
        <f>+IF(X56&lt;&gt;0,+(Y56/X56)*100,0)</f>
        <v>-43.111553516486289</v>
      </c>
      <c r="AA56" s="48">
        <f>SUM(AA53:AA55)</f>
        <v>247358240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358596387</v>
      </c>
      <c r="D59" s="65">
        <f>SUM(D56:D58)</f>
        <v>0</v>
      </c>
      <c r="E59" s="66">
        <f t="shared" si="6"/>
        <v>317657494</v>
      </c>
      <c r="F59" s="67">
        <f t="shared" si="6"/>
        <v>247358240</v>
      </c>
      <c r="G59" s="67">
        <f t="shared" si="6"/>
        <v>-7953539</v>
      </c>
      <c r="H59" s="67">
        <f t="shared" si="6"/>
        <v>-16002080</v>
      </c>
      <c r="I59" s="67">
        <f t="shared" si="6"/>
        <v>-281296</v>
      </c>
      <c r="J59" s="67">
        <f t="shared" si="6"/>
        <v>-24236915</v>
      </c>
      <c r="K59" s="67">
        <f t="shared" si="6"/>
        <v>26481632</v>
      </c>
      <c r="L59" s="67">
        <f t="shared" si="6"/>
        <v>7916905</v>
      </c>
      <c r="M59" s="67">
        <f t="shared" si="6"/>
        <v>44464285</v>
      </c>
      <c r="N59" s="67">
        <f t="shared" si="6"/>
        <v>78862822</v>
      </c>
      <c r="O59" s="67">
        <f t="shared" si="6"/>
        <v>30811757</v>
      </c>
      <c r="P59" s="67">
        <f t="shared" si="6"/>
        <v>4016716</v>
      </c>
      <c r="Q59" s="67">
        <f t="shared" si="6"/>
        <v>21844793</v>
      </c>
      <c r="R59" s="67">
        <f t="shared" si="6"/>
        <v>56673266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111299173</v>
      </c>
      <c r="X59" s="67">
        <f t="shared" si="6"/>
        <v>195644599</v>
      </c>
      <c r="Y59" s="67">
        <f t="shared" si="6"/>
        <v>-84345426</v>
      </c>
      <c r="Z59" s="68">
        <f>+IF(X59&lt;&gt;0,+(Y59/X59)*100,0)</f>
        <v>-43.111553516486289</v>
      </c>
      <c r="AA59" s="65">
        <f>SUM(AA56:AA58)</f>
        <v>247358240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77DD54-390D-4C9D-A5BD-7569A015C469}"/>
</file>

<file path=customXml/itemProps2.xml><?xml version="1.0" encoding="utf-8"?>
<ds:datastoreItem xmlns:ds="http://schemas.openxmlformats.org/officeDocument/2006/customXml" ds:itemID="{D61F2753-25F5-48D1-8D46-C4468C5A57A4}"/>
</file>

<file path=customXml/itemProps3.xml><?xml version="1.0" encoding="utf-8"?>
<ds:datastoreItem xmlns:ds="http://schemas.openxmlformats.org/officeDocument/2006/customXml" ds:itemID="{2C51396E-DC79-4C1F-BB02-0CDFCF9B05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2024-05-12T19:20:24Z</dcterms:created>
  <dcterms:modified xsi:type="dcterms:W3CDTF">2024-05-12T19:23:26Z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